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0" documentId="13_ncr:1_{D8D307D4-6C37-467B-9619-45DBE8575409}" xr6:coauthVersionLast="47" xr6:coauthVersionMax="47" xr10:uidLastSave="{00000000-0000-0000-0000-000000000000}"/>
  <bookViews>
    <workbookView xWindow="-110" yWindow="-110" windowWidth="19420" windowHeight="10420" xr2:uid="{00000000-000D-0000-FFFF-FFFF00000000}"/>
  </bookViews>
  <sheets>
    <sheet name="Cover sheet" sheetId="1" r:id="rId1"/>
    <sheet name="PDSCH" sheetId="2" r:id="rId2"/>
    <sheet name="PDCCH" sheetId="4" r:id="rId3"/>
    <sheet name="PBCH"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4" l="1"/>
  <c r="N19" i="4"/>
  <c r="N16" i="4"/>
  <c r="R38" i="2"/>
  <c r="R36" i="2"/>
  <c r="R35" i="2"/>
  <c r="N17" i="4"/>
  <c r="P17" i="4" s="1"/>
  <c r="N18" i="4"/>
  <c r="P18" i="4" s="1"/>
  <c r="N21" i="4"/>
  <c r="P21" i="4" s="1"/>
  <c r="P33" i="2"/>
  <c r="R33" i="2" s="1"/>
  <c r="P34" i="2"/>
  <c r="R34" i="2" s="1"/>
  <c r="P37" i="2"/>
  <c r="R37" i="2" s="1"/>
  <c r="P36" i="2"/>
  <c r="O32" i="2"/>
  <c r="N37" i="2"/>
  <c r="O38" i="2"/>
  <c r="O35" i="2"/>
  <c r="P11" i="2"/>
  <c r="O11" i="2"/>
  <c r="N11" i="2"/>
  <c r="P10" i="2"/>
  <c r="O10" i="2"/>
  <c r="N10" i="2"/>
  <c r="P9" i="2"/>
  <c r="O9" i="2"/>
  <c r="N9" i="2"/>
  <c r="P8" i="2"/>
  <c r="O8" i="2"/>
  <c r="N8" i="2"/>
  <c r="P7" i="2"/>
  <c r="O7" i="2"/>
  <c r="N7" i="2"/>
  <c r="P6" i="2"/>
  <c r="O6" i="2"/>
  <c r="N6" i="2"/>
  <c r="P5" i="2"/>
  <c r="O5" i="2"/>
  <c r="N5" i="2"/>
  <c r="P4" i="2"/>
  <c r="O4" i="2"/>
  <c r="N4" i="2"/>
  <c r="N13" i="5"/>
  <c r="P13" i="5" s="1"/>
  <c r="M13" i="5"/>
  <c r="L13" i="5"/>
  <c r="N12" i="5"/>
  <c r="P12" i="5" s="1"/>
  <c r="M12" i="5"/>
  <c r="L12" i="5"/>
  <c r="N6" i="5"/>
  <c r="M6" i="5"/>
  <c r="L6" i="5"/>
  <c r="N5" i="5"/>
  <c r="M5" i="5"/>
  <c r="L5" i="5"/>
  <c r="N4" i="5"/>
  <c r="M4" i="5"/>
  <c r="L4" i="5"/>
  <c r="N20" i="2"/>
  <c r="O20" i="2"/>
  <c r="P20" i="2"/>
  <c r="M21" i="4"/>
  <c r="P20" i="4"/>
  <c r="M20" i="4"/>
  <c r="L20" i="4"/>
  <c r="P19" i="4"/>
  <c r="M19" i="4"/>
  <c r="L19" i="4"/>
  <c r="M17" i="4"/>
  <c r="L17" i="4"/>
  <c r="P16" i="4"/>
  <c r="M16" i="4"/>
  <c r="L16" i="4"/>
  <c r="O37" i="2"/>
  <c r="L9" i="4"/>
  <c r="M9" i="4"/>
  <c r="N9" i="4"/>
  <c r="L7" i="4"/>
  <c r="M7" i="4"/>
  <c r="N7" i="4"/>
  <c r="L5" i="4"/>
  <c r="M5" i="4"/>
  <c r="N5" i="4"/>
  <c r="P24" i="2"/>
  <c r="P25" i="2"/>
  <c r="O24" i="2"/>
  <c r="O25" i="2"/>
  <c r="N24" i="2"/>
  <c r="N25" i="2"/>
  <c r="N18" i="2"/>
  <c r="O18" i="2"/>
  <c r="P18" i="2"/>
  <c r="N8" i="4"/>
  <c r="M8" i="4"/>
  <c r="L8" i="4"/>
  <c r="N6" i="4"/>
  <c r="M6" i="4"/>
  <c r="L6" i="4"/>
  <c r="P23" i="2"/>
  <c r="O23" i="2"/>
  <c r="N23" i="2"/>
  <c r="P22" i="2"/>
  <c r="O22" i="2"/>
  <c r="N22" i="2"/>
  <c r="P21" i="2"/>
  <c r="O21" i="2"/>
  <c r="N21" i="2"/>
  <c r="P19" i="2"/>
  <c r="O19" i="2"/>
  <c r="N19" i="2"/>
  <c r="L21" i="4" l="1"/>
  <c r="L18" i="4"/>
  <c r="M18" i="4"/>
  <c r="O36" i="2"/>
  <c r="N36" i="2"/>
  <c r="N38" i="2"/>
  <c r="P38" i="2"/>
  <c r="N35" i="2"/>
  <c r="P35" i="2"/>
  <c r="O33" i="2"/>
  <c r="N33" i="2"/>
  <c r="N34" i="2"/>
  <c r="O34" i="2"/>
  <c r="N32" i="2"/>
  <c r="P32" i="2"/>
  <c r="R32" i="2" s="1"/>
  <c r="N4" i="4"/>
  <c r="L4" i="4"/>
  <c r="M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J3" authorId="0" shapeId="0" xr:uid="{19661C19-DAA3-42C1-BCD4-D67654D25CDD}">
      <text>
        <r>
          <rPr>
            <b/>
            <sz val="9"/>
            <color indexed="81"/>
            <rFont val="Tahoma"/>
            <family val="2"/>
          </rPr>
          <t>Nokia:</t>
        </r>
        <r>
          <rPr>
            <sz val="9"/>
            <color indexed="81"/>
            <rFont val="Tahoma"/>
            <family val="2"/>
          </rPr>
          <t xml:space="preserve">
Results updated</t>
        </r>
      </text>
    </comment>
    <comment ref="L3" authorId="0" shapeId="0" xr:uid="{E10F6B3F-80D1-4A2B-B177-0CA8D338272E}">
      <text>
        <r>
          <rPr>
            <b/>
            <sz val="9"/>
            <color indexed="81"/>
            <rFont val="Tahoma"/>
            <family val="2"/>
          </rPr>
          <t>Author:</t>
        </r>
        <r>
          <rPr>
            <sz val="9"/>
            <color indexed="81"/>
            <rFont val="Tahoma"/>
            <family val="2"/>
          </rPr>
          <t xml:space="preserve">
Updated results based on the ongoing discussion, not included in R4-2216180</t>
        </r>
      </text>
    </comment>
    <comment ref="J17" authorId="0" shapeId="0" xr:uid="{1E7A8E77-6899-4D7E-9BE4-8C1B5C4B1E51}">
      <text>
        <r>
          <rPr>
            <b/>
            <sz val="9"/>
            <color indexed="81"/>
            <rFont val="Tahoma"/>
            <family val="2"/>
          </rPr>
          <t>Nokia:</t>
        </r>
        <r>
          <rPr>
            <sz val="9"/>
            <color indexed="81"/>
            <rFont val="Tahoma"/>
            <family val="2"/>
          </rPr>
          <t xml:space="preserve">
Results updated</t>
        </r>
      </text>
    </comment>
    <comment ref="L17" authorId="0" shapeId="0" xr:uid="{46C9454B-C74E-4040-8DE2-C40E4AB02692}">
      <text>
        <r>
          <rPr>
            <b/>
            <sz val="9"/>
            <color indexed="81"/>
            <rFont val="Tahoma"/>
            <family val="2"/>
          </rPr>
          <t>Author:</t>
        </r>
        <r>
          <rPr>
            <sz val="9"/>
            <color indexed="81"/>
            <rFont val="Tahoma"/>
            <family val="2"/>
          </rPr>
          <t xml:space="preserve">
Updated results based on the ongoing discussion, not included in R4-2216180</t>
        </r>
      </text>
    </comment>
    <comment ref="J31" authorId="0" shapeId="0" xr:uid="{645B98CD-06AB-45DD-8CE5-5BD829491F85}">
      <text>
        <r>
          <rPr>
            <b/>
            <sz val="9"/>
            <color indexed="81"/>
            <rFont val="Tahoma"/>
            <family val="2"/>
          </rPr>
          <t>Nokia:</t>
        </r>
        <r>
          <rPr>
            <sz val="9"/>
            <color indexed="81"/>
            <rFont val="Tahoma"/>
            <family val="2"/>
          </rPr>
          <t xml:space="preserve">
Results updated</t>
        </r>
      </text>
    </comment>
    <comment ref="L31" authorId="0" shapeId="0" xr:uid="{542F380B-ED6E-4766-985F-86576BBBC29B}">
      <text>
        <r>
          <rPr>
            <b/>
            <sz val="9"/>
            <color indexed="81"/>
            <rFont val="Tahoma"/>
            <family val="2"/>
          </rPr>
          <t>Author:</t>
        </r>
        <r>
          <rPr>
            <sz val="9"/>
            <color indexed="81"/>
            <rFont val="Tahoma"/>
            <family val="2"/>
          </rPr>
          <t xml:space="preserve">
Updated results based on the ongoing discussion, not included in R4-2216180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3" authorId="0" shapeId="0" xr:uid="{9E03B77E-6267-4878-8B16-51FA809E6D9F}">
      <text>
        <r>
          <rPr>
            <b/>
            <sz val="9"/>
            <color indexed="81"/>
            <rFont val="Tahoma"/>
            <family val="2"/>
          </rPr>
          <t>Author:</t>
        </r>
        <r>
          <rPr>
            <sz val="9"/>
            <color indexed="81"/>
            <rFont val="Tahoma"/>
            <family val="2"/>
          </rPr>
          <t xml:space="preserve">
Updated results</t>
        </r>
      </text>
    </comment>
    <comment ref="H15" authorId="0" shapeId="0" xr:uid="{9676ECD1-DD40-4039-8686-8E6EDBD77F74}">
      <text>
        <r>
          <rPr>
            <b/>
            <sz val="9"/>
            <color rgb="FF000000"/>
            <rFont val="Tahoma"/>
            <family val="2"/>
          </rPr>
          <t>Author:</t>
        </r>
        <r>
          <rPr>
            <sz val="9"/>
            <color rgb="FF000000"/>
            <rFont val="Tahoma"/>
            <family val="2"/>
          </rPr>
          <t xml:space="preserve">
Additional results added for TDLA30-650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3" authorId="0" shapeId="0" xr:uid="{625997B8-F083-4C50-B76B-20EEDD74C500}">
      <text>
        <r>
          <rPr>
            <b/>
            <sz val="9"/>
            <color indexed="81"/>
            <rFont val="Tahoma"/>
            <family val="2"/>
          </rPr>
          <t>Author:</t>
        </r>
        <r>
          <rPr>
            <sz val="9"/>
            <color indexed="81"/>
            <rFont val="Tahoma"/>
            <family val="2"/>
          </rPr>
          <t xml:space="preserve">
Results updated</t>
        </r>
      </text>
    </comment>
    <comment ref="H11" authorId="0" shapeId="0" xr:uid="{D0F16898-8F25-43D9-88AA-0830E93F40C7}">
      <text>
        <r>
          <rPr>
            <b/>
            <sz val="9"/>
            <color indexed="81"/>
            <rFont val="Tahoma"/>
            <family val="2"/>
          </rPr>
          <t>Author:</t>
        </r>
        <r>
          <rPr>
            <sz val="9"/>
            <color indexed="81"/>
            <rFont val="Tahoma"/>
            <family val="2"/>
          </rPr>
          <t xml:space="preserve">
Results updated</t>
        </r>
      </text>
    </comment>
    <comment ref="J11" authorId="0" shapeId="0" xr:uid="{250F3DE1-5E4A-4DB8-841D-BC0C38C0782B}">
      <text>
        <r>
          <rPr>
            <b/>
            <sz val="9"/>
            <color indexed="81"/>
            <rFont val="Tahoma"/>
            <family val="2"/>
          </rPr>
          <t>Pierpaolo Vallese:</t>
        </r>
        <r>
          <rPr>
            <sz val="9"/>
            <color indexed="81"/>
            <rFont val="Tahoma"/>
            <family val="2"/>
          </rPr>
          <t xml:space="preserve">
QC Results are with impairment
</t>
        </r>
      </text>
    </comment>
  </commentList>
</comments>
</file>

<file path=xl/sharedStrings.xml><?xml version="1.0" encoding="utf-8"?>
<sst xmlns="http://schemas.openxmlformats.org/spreadsheetml/2006/main" count="292" uniqueCount="81">
  <si>
    <t>Tdoc number:</t>
  </si>
  <si>
    <t>Agenda item:</t>
  </si>
  <si>
    <t>Source:</t>
  </si>
  <si>
    <t>Title:</t>
  </si>
  <si>
    <t>Document for:</t>
  </si>
  <si>
    <t>Information</t>
  </si>
  <si>
    <t>Abstract:</t>
  </si>
  <si>
    <t>Ericsson</t>
  </si>
  <si>
    <t>Source</t>
  </si>
  <si>
    <t>Tdoc</t>
  </si>
  <si>
    <t>STD</t>
  </si>
  <si>
    <t>Span</t>
  </si>
  <si>
    <t>Average</t>
  </si>
  <si>
    <t>Company 7</t>
  </si>
  <si>
    <t>Huawei, HiSilicon</t>
  </si>
  <si>
    <t>Apple</t>
  </si>
  <si>
    <t>Channel model</t>
  </si>
  <si>
    <t>MCS and rank</t>
  </si>
  <si>
    <t>Antenna configuration</t>
  </si>
  <si>
    <t>Qualcomm</t>
  </si>
  <si>
    <t>2x2 Low</t>
  </si>
  <si>
    <t>Duplex CBW/SCS</t>
  </si>
  <si>
    <t>Aggregation level</t>
  </si>
  <si>
    <t>AL4</t>
  </si>
  <si>
    <t>AL8</t>
  </si>
  <si>
    <t>1x2 Low</t>
  </si>
  <si>
    <t>SS/PBCH block index</t>
  </si>
  <si>
    <t>Unknown</t>
  </si>
  <si>
    <t>Simulation results for alignment (1% Pm-bch)</t>
  </si>
  <si>
    <t>Simulation results for alignment (1% Pm-dsg)</t>
  </si>
  <si>
    <t>Nokia, Nokia Shanghai Bell</t>
  </si>
  <si>
    <t>Ref</t>
  </si>
  <si>
    <t>Company 6</t>
  </si>
  <si>
    <t>TDLA30-200</t>
  </si>
  <si>
    <t>TDLA30-650</t>
  </si>
  <si>
    <t>TDLD30-200</t>
  </si>
  <si>
    <t>TDD 100MHz/120kHz</t>
  </si>
  <si>
    <t>MCS4, Rank 1</t>
  </si>
  <si>
    <t>MCS13, Rank 1</t>
  </si>
  <si>
    <t>MCS17, Rank 1</t>
  </si>
  <si>
    <t>RB allocation</t>
  </si>
  <si>
    <t>TDD 400MHz/480kHz</t>
  </si>
  <si>
    <t>TDLA10-200</t>
  </si>
  <si>
    <t>TDLD10-200</t>
  </si>
  <si>
    <t xml:space="preserve">TDD 400MHz/480kHz </t>
  </si>
  <si>
    <t>AL2</t>
  </si>
  <si>
    <t>AL16</t>
  </si>
  <si>
    <t>R4-2215913</t>
  </si>
  <si>
    <t>1x2</t>
  </si>
  <si>
    <t>Collection of Simulation Results for UE demodulation in FR2-2</t>
  </si>
  <si>
    <t>3GPP TSG-RAN WG4 meeting #105
Toulouse, France, 14 November – 18 November, 2022</t>
  </si>
  <si>
    <t>6.3.6.2</t>
  </si>
  <si>
    <t>R4-2218308</t>
  </si>
  <si>
    <t>R4-221xxxx</t>
  </si>
  <si>
    <t>R4-2219503</t>
  </si>
  <si>
    <t>R4-2218179</t>
  </si>
  <si>
    <t>R4-22119057</t>
  </si>
  <si>
    <t>R4-2219839</t>
  </si>
  <si>
    <t>R4-2218310</t>
  </si>
  <si>
    <t>R4-2218181</t>
  </si>
  <si>
    <t>R4-2219059</t>
  </si>
  <si>
    <t>R4-2219504</t>
  </si>
  <si>
    <t>R4-2219840</t>
  </si>
  <si>
    <t>R4-2218306</t>
  </si>
  <si>
    <t>Max Testable SNR</t>
  </si>
  <si>
    <t>Simulation results for alignment (1% Pm-dsg) - Impairments</t>
  </si>
  <si>
    <t>% of TP</t>
  </si>
  <si>
    <t>Simulation results with Impairment (1% Pm-bch)</t>
  </si>
  <si>
    <t>Simulation results - No PN - Ideal</t>
  </si>
  <si>
    <t>Simulation results - PN + CPE compensation - Ideal</t>
  </si>
  <si>
    <t>Margin</t>
  </si>
  <si>
    <t>Requirement</t>
  </si>
  <si>
    <t>This is the second summary on simulation results that have been collected from the companies. It encloses the results for PDSCH at 70% and 30% of the peak throughput, PDCCH, and PBCH.</t>
  </si>
  <si>
    <t>Simulation results - Impairments           Margin is 0.5 for QPSK/16QAM and 0.8 for 64QAM</t>
  </si>
  <si>
    <t>In some cases (the highlighted requirement values), the simulation results span over 2.5 dB. By dropping two out five values, considered as outliers, we selected the best value among the remaining ones.</t>
  </si>
  <si>
    <t>[1] R4-2217391, “WF on FR2-2 UE demodulation requirements”, Qualcomm.</t>
  </si>
  <si>
    <t>[2] R4-2220187, “WF on FR2-2 UE demodulation requirements”, Qualcomm.</t>
  </si>
  <si>
    <t>Requirements</t>
  </si>
  <si>
    <t>In some cases, such as 100 MHz/120 kHz with MCS17 under TDLD30-200 and 400 MHz/480 kHz with MCS13 under TDLD10-200, the simulation results span over 2.5 dB. The best-worst case criterion should be applied. By dropping the results considered as outliers, we select the best out of the remaining values to which we add the margin. More details can be provided in 3GPP#105 WF [2].</t>
  </si>
  <si>
    <t>7,5</t>
    <phoneticPr fontId="2" type="noConversion"/>
  </si>
  <si>
    <t>Maximum Testable SNR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</si>
</sst>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font>
      <sz val="11"/>
      <color theme="1"/>
      <name val="Calibri"/>
      <family val="2"/>
      <scheme val="minor"/>
    </font>
    <font>
      <b/>
      <sz val="11"/>
      <color theme="1"/>
      <name val="Calibri"/>
      <family val="2"/>
      <scheme val="minor"/>
    </font>
    <font>
      <sz val="9"/>
      <name val="Calibri"/>
      <family val="3"/>
      <charset val="134"/>
      <scheme val="minor"/>
    </font>
    <font>
      <sz val="8"/>
      <name val="Calibri"/>
      <family val="2"/>
      <scheme val="minor"/>
    </font>
    <font>
      <sz val="9"/>
      <name val="Calibri"/>
      <family val="3"/>
      <charset val="136"/>
      <scheme val="minor"/>
    </font>
    <font>
      <b/>
      <sz val="9"/>
      <color theme="1"/>
      <name val="Calibri"/>
      <family val="2"/>
      <scheme val="minor"/>
    </font>
    <font>
      <sz val="9"/>
      <color theme="1"/>
      <name val="Calibri"/>
      <family val="2"/>
      <scheme val="minor"/>
    </font>
    <font>
      <sz val="9"/>
      <color indexed="81"/>
      <name val="Tahoma"/>
      <family val="2"/>
    </font>
    <font>
      <b/>
      <sz val="9"/>
      <color indexed="81"/>
      <name val="Tahoma"/>
      <family val="2"/>
    </font>
    <font>
      <b/>
      <sz val="9"/>
      <color rgb="FF000000"/>
      <name val="Tahoma"/>
      <family val="2"/>
    </font>
    <font>
      <sz val="9"/>
      <color rgb="FF000000"/>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wrapText="1"/>
    </xf>
    <xf numFmtId="0" fontId="5" fillId="0" borderId="0" xfId="0" applyFont="1"/>
    <xf numFmtId="0" fontId="6" fillId="0" borderId="0" xfId="0" applyFont="1"/>
    <xf numFmtId="0" fontId="6" fillId="0" borderId="1" xfId="0" applyFont="1" applyBorder="1"/>
    <xf numFmtId="0" fontId="6" fillId="0" borderId="1" xfId="0" applyFont="1" applyBorder="1" applyAlignment="1">
      <alignment wrapText="1"/>
    </xf>
    <xf numFmtId="0" fontId="6" fillId="2" borderId="1" xfId="0" applyFont="1" applyFill="1" applyBorder="1"/>
    <xf numFmtId="0" fontId="6" fillId="0" borderId="3" xfId="0" applyFont="1" applyBorder="1" applyAlignment="1">
      <alignment wrapText="1"/>
    </xf>
    <xf numFmtId="0" fontId="6" fillId="0" borderId="2" xfId="0" applyFont="1" applyBorder="1" applyAlignment="1">
      <alignment wrapText="1"/>
    </xf>
    <xf numFmtId="0" fontId="6" fillId="2" borderId="2" xfId="0" applyFont="1" applyFill="1" applyBorder="1"/>
    <xf numFmtId="164" fontId="6" fillId="2" borderId="1" xfId="0" applyNumberFormat="1" applyFont="1" applyFill="1" applyBorder="1"/>
    <xf numFmtId="164" fontId="6" fillId="2" borderId="2" xfId="0" applyNumberFormat="1" applyFont="1" applyFill="1" applyBorder="1"/>
    <xf numFmtId="0" fontId="6" fillId="3" borderId="1" xfId="0" applyFont="1" applyFill="1" applyBorder="1" applyAlignment="1">
      <alignment vertical="top"/>
    </xf>
    <xf numFmtId="0" fontId="6" fillId="3" borderId="1" xfId="0" applyFont="1" applyFill="1" applyBorder="1"/>
    <xf numFmtId="0" fontId="6" fillId="0" borderId="1" xfId="0" applyFont="1" applyBorder="1" applyAlignment="1">
      <alignment vertical="top"/>
    </xf>
    <xf numFmtId="0" fontId="6" fillId="4" borderId="1" xfId="0" applyFont="1" applyFill="1" applyBorder="1"/>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center"/>
    </xf>
    <xf numFmtId="164" fontId="6" fillId="0" borderId="1" xfId="0" applyNumberFormat="1" applyFont="1" applyBorder="1"/>
    <xf numFmtId="164" fontId="6" fillId="0" borderId="0" xfId="0" applyNumberFormat="1" applyFont="1"/>
    <xf numFmtId="0" fontId="0" fillId="0" borderId="0" xfId="0" applyAlignment="1">
      <alignment wrapText="1"/>
    </xf>
    <xf numFmtId="0" fontId="6" fillId="4" borderId="1" xfId="0" applyFont="1" applyFill="1" applyBorder="1" applyAlignment="1">
      <alignment vertical="top"/>
    </xf>
    <xf numFmtId="0" fontId="6" fillId="0" borderId="1" xfId="0" applyFont="1" applyBorder="1" applyAlignment="1">
      <alignment horizontal="right"/>
    </xf>
    <xf numFmtId="0" fontId="0" fillId="0" borderId="1" xfId="0" applyBorder="1"/>
    <xf numFmtId="164" fontId="6" fillId="4" borderId="1" xfId="0" applyNumberFormat="1" applyFont="1" applyFill="1" applyBorder="1"/>
    <xf numFmtId="0" fontId="6" fillId="0" borderId="4" xfId="0" applyFont="1" applyBorder="1" applyAlignment="1">
      <alignment horizontal="center" vertical="center"/>
    </xf>
    <xf numFmtId="0" fontId="6" fillId="0" borderId="1" xfId="0" applyFont="1" applyFill="1" applyBorder="1"/>
    <xf numFmtId="0" fontId="6" fillId="0" borderId="5" xfId="0" applyFont="1" applyBorder="1" applyAlignment="1">
      <alignment horizontal="center" vertical="center"/>
    </xf>
    <xf numFmtId="0" fontId="6" fillId="2" borderId="4" xfId="0" applyFont="1" applyFill="1" applyBorder="1" applyAlignment="1">
      <alignment wrapText="1"/>
    </xf>
    <xf numFmtId="0" fontId="0" fillId="0" borderId="0" xfId="0" applyAlignment="1">
      <alignment horizontal="center" wrapText="1"/>
    </xf>
    <xf numFmtId="0" fontId="0" fillId="0" borderId="0" xfId="0"/>
    <xf numFmtId="0" fontId="6" fillId="0" borderId="1" xfId="0" applyFont="1" applyBorder="1" applyAlignment="1">
      <alignment horizontal="center" vertical="top"/>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cellXfs>
  <cellStyles count="1">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zoomScaleNormal="100" workbookViewId="0">
      <selection activeCell="B15" sqref="B15"/>
    </sheetView>
  </sheetViews>
  <sheetFormatPr defaultColWidth="8.6328125" defaultRowHeight="14.5"/>
  <cols>
    <col min="1" max="1" width="46.453125" customWidth="1"/>
    <col min="2" max="2" width="105.6328125" customWidth="1"/>
  </cols>
  <sheetData>
    <row r="1" spans="1:2" ht="31.5" customHeight="1">
      <c r="A1" s="1" t="s">
        <v>50</v>
      </c>
    </row>
    <row r="3" spans="1:2">
      <c r="A3" t="s">
        <v>0</v>
      </c>
      <c r="B3" t="s">
        <v>63</v>
      </c>
    </row>
    <row r="4" spans="1:2">
      <c r="A4" t="s">
        <v>1</v>
      </c>
      <c r="B4" t="s">
        <v>51</v>
      </c>
    </row>
    <row r="5" spans="1:2">
      <c r="A5" t="s">
        <v>2</v>
      </c>
      <c r="B5" t="s">
        <v>7</v>
      </c>
    </row>
    <row r="6" spans="1:2">
      <c r="A6" t="s">
        <v>3</v>
      </c>
      <c r="B6" t="s">
        <v>49</v>
      </c>
    </row>
    <row r="7" spans="1:2">
      <c r="A7" t="s">
        <v>4</v>
      </c>
      <c r="B7" t="s">
        <v>5</v>
      </c>
    </row>
    <row r="9" spans="1:2" ht="29">
      <c r="A9" t="s">
        <v>6</v>
      </c>
      <c r="B9" s="23" t="s">
        <v>72</v>
      </c>
    </row>
    <row r="10" spans="1:2" ht="58">
      <c r="A10" t="s">
        <v>77</v>
      </c>
      <c r="B10" s="23" t="s">
        <v>78</v>
      </c>
    </row>
    <row r="11" spans="1:2">
      <c r="A11" t="s">
        <v>31</v>
      </c>
      <c r="B11" t="s">
        <v>75</v>
      </c>
    </row>
    <row r="12" spans="1:2">
      <c r="B12" t="s">
        <v>76</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0"/>
  <sheetViews>
    <sheetView topLeftCell="A17" zoomScale="90" zoomScaleNormal="90" workbookViewId="0">
      <selection activeCell="R33" sqref="R33"/>
    </sheetView>
  </sheetViews>
  <sheetFormatPr defaultColWidth="8.6328125" defaultRowHeight="14.5"/>
  <cols>
    <col min="1" max="1" width="15.81640625" customWidth="1"/>
    <col min="2" max="2" width="10.6328125" customWidth="1"/>
    <col min="3" max="3" width="8.36328125" customWidth="1"/>
    <col min="4" max="4" width="12.1796875" customWidth="1"/>
    <col min="5" max="5" width="11.453125" customWidth="1"/>
    <col min="6" max="6" width="8.453125" customWidth="1"/>
    <col min="7" max="7" width="10.1796875" customWidth="1"/>
    <col min="8" max="8" width="8.6328125" customWidth="1"/>
    <col min="9" max="9" width="9.453125" customWidth="1"/>
    <col min="10" max="11" width="8.6328125" customWidth="1"/>
    <col min="12" max="12" width="9.1796875" customWidth="1"/>
    <col min="13" max="13" width="7.6328125" customWidth="1"/>
    <col min="14" max="14" width="6.453125" customWidth="1"/>
    <col min="15" max="15" width="7.6328125" customWidth="1"/>
    <col min="16" max="16" width="8.1796875" customWidth="1"/>
    <col min="17" max="17" width="6.81640625" customWidth="1"/>
    <col min="18" max="18" width="9.1796875" customWidth="1"/>
    <col min="19" max="19" width="12.6328125" customWidth="1"/>
  </cols>
  <sheetData>
    <row r="1" spans="1:17">
      <c r="A1" s="2" t="s">
        <v>68</v>
      </c>
      <c r="B1" s="3"/>
      <c r="C1" s="3"/>
      <c r="D1" s="2"/>
      <c r="E1" s="2"/>
      <c r="F1" s="2"/>
      <c r="G1" s="3"/>
      <c r="H1" s="3"/>
      <c r="I1" s="3"/>
      <c r="J1" s="3"/>
      <c r="K1" s="3"/>
      <c r="L1" s="3"/>
      <c r="M1" s="3"/>
      <c r="N1" s="3"/>
      <c r="O1" s="3"/>
    </row>
    <row r="2" spans="1:17" ht="48.5">
      <c r="A2" s="4"/>
      <c r="B2" s="4"/>
      <c r="C2" s="4"/>
      <c r="D2" s="4"/>
      <c r="E2" s="4"/>
      <c r="F2" s="4"/>
      <c r="G2" s="4" t="s">
        <v>8</v>
      </c>
      <c r="H2" s="5" t="s">
        <v>7</v>
      </c>
      <c r="I2" s="5" t="s">
        <v>15</v>
      </c>
      <c r="J2" s="5" t="s">
        <v>30</v>
      </c>
      <c r="K2" s="5" t="s">
        <v>14</v>
      </c>
      <c r="L2" s="5" t="s">
        <v>19</v>
      </c>
      <c r="M2" s="5" t="s">
        <v>32</v>
      </c>
      <c r="N2" s="6" t="s">
        <v>11</v>
      </c>
      <c r="O2" s="6" t="s">
        <v>10</v>
      </c>
      <c r="P2" s="6" t="s">
        <v>12</v>
      </c>
      <c r="Q2" s="3"/>
    </row>
    <row r="3" spans="1:17" ht="24.5">
      <c r="A3" s="5" t="s">
        <v>21</v>
      </c>
      <c r="B3" s="5" t="s">
        <v>18</v>
      </c>
      <c r="C3" s="5" t="s">
        <v>40</v>
      </c>
      <c r="D3" s="4" t="s">
        <v>17</v>
      </c>
      <c r="E3" s="4" t="s">
        <v>16</v>
      </c>
      <c r="F3" s="4" t="s">
        <v>66</v>
      </c>
      <c r="G3" s="4" t="s">
        <v>9</v>
      </c>
      <c r="H3" s="5" t="s">
        <v>52</v>
      </c>
      <c r="I3" s="5" t="s">
        <v>55</v>
      </c>
      <c r="J3" s="5" t="s">
        <v>56</v>
      </c>
      <c r="K3" s="5" t="s">
        <v>54</v>
      </c>
      <c r="L3" s="13" t="s">
        <v>57</v>
      </c>
      <c r="M3" s="5"/>
      <c r="N3" s="6"/>
      <c r="O3" s="6"/>
      <c r="P3" s="6"/>
      <c r="Q3" s="3"/>
    </row>
    <row r="4" spans="1:17">
      <c r="A4" s="34" t="s">
        <v>36</v>
      </c>
      <c r="B4" s="34" t="s">
        <v>20</v>
      </c>
      <c r="C4" s="16">
        <v>66</v>
      </c>
      <c r="D4" s="4" t="s">
        <v>37</v>
      </c>
      <c r="E4" s="4" t="s">
        <v>34</v>
      </c>
      <c r="F4" s="4">
        <v>70</v>
      </c>
      <c r="G4" s="4"/>
      <c r="H4" s="4">
        <v>-3.1</v>
      </c>
      <c r="I4" s="4">
        <v>-1.3</v>
      </c>
      <c r="J4" s="4">
        <v>-2.4</v>
      </c>
      <c r="K4" s="4">
        <v>-2.5</v>
      </c>
      <c r="L4" s="4"/>
      <c r="M4" s="4"/>
      <c r="N4" s="10">
        <f t="shared" ref="N4:N11" si="0">MAX(H4:M4)-MIN(H4:M4)</f>
        <v>1.8</v>
      </c>
      <c r="O4" s="10">
        <f t="shared" ref="O4:O11" si="1">_xlfn.STDEV.S(H4:M4)</f>
        <v>0.75</v>
      </c>
      <c r="P4" s="10">
        <f t="shared" ref="P4:P11" si="2">AVERAGE(H4:M4)</f>
        <v>-2.3250000000000002</v>
      </c>
      <c r="Q4" s="22"/>
    </row>
    <row r="5" spans="1:17">
      <c r="A5" s="34"/>
      <c r="B5" s="34"/>
      <c r="C5" s="16">
        <v>66</v>
      </c>
      <c r="D5" s="4" t="s">
        <v>38</v>
      </c>
      <c r="E5" s="4" t="s">
        <v>33</v>
      </c>
      <c r="F5" s="4">
        <v>70</v>
      </c>
      <c r="G5" s="4"/>
      <c r="H5" s="4">
        <v>4.5</v>
      </c>
      <c r="I5" s="4">
        <v>6.3</v>
      </c>
      <c r="J5" s="4">
        <v>5.8</v>
      </c>
      <c r="K5" s="4">
        <v>5.5</v>
      </c>
      <c r="L5" s="4"/>
      <c r="M5" s="4"/>
      <c r="N5" s="10">
        <f t="shared" si="0"/>
        <v>1.7999999999999998</v>
      </c>
      <c r="O5" s="10">
        <f t="shared" si="1"/>
        <v>0.75883682918880924</v>
      </c>
      <c r="P5" s="10">
        <f t="shared" si="2"/>
        <v>5.5250000000000004</v>
      </c>
      <c r="Q5" s="22"/>
    </row>
    <row r="6" spans="1:17">
      <c r="A6" s="34"/>
      <c r="B6" s="34"/>
      <c r="C6" s="16">
        <v>66</v>
      </c>
      <c r="D6" s="4" t="s">
        <v>38</v>
      </c>
      <c r="E6" s="4" t="s">
        <v>34</v>
      </c>
      <c r="F6" s="4">
        <v>30</v>
      </c>
      <c r="G6" s="4"/>
      <c r="H6" s="4">
        <v>-1.4</v>
      </c>
      <c r="I6" s="4">
        <v>-0.1</v>
      </c>
      <c r="J6" s="4">
        <v>-0.5</v>
      </c>
      <c r="K6" s="4">
        <v>-1.5</v>
      </c>
      <c r="L6" s="4"/>
      <c r="M6" s="4"/>
      <c r="N6" s="10">
        <f t="shared" si="0"/>
        <v>1.4</v>
      </c>
      <c r="O6" s="10">
        <f t="shared" si="1"/>
        <v>0.68495741960115053</v>
      </c>
      <c r="P6" s="10">
        <f t="shared" si="2"/>
        <v>-0.875</v>
      </c>
      <c r="Q6" s="22"/>
    </row>
    <row r="7" spans="1:17">
      <c r="A7" s="34"/>
      <c r="B7" s="34"/>
      <c r="C7" s="16">
        <v>66</v>
      </c>
      <c r="D7" s="4" t="s">
        <v>39</v>
      </c>
      <c r="E7" s="4" t="s">
        <v>35</v>
      </c>
      <c r="F7" s="4">
        <v>70</v>
      </c>
      <c r="G7" s="4"/>
      <c r="H7" s="4">
        <v>4.2</v>
      </c>
      <c r="I7" s="4">
        <v>8.5</v>
      </c>
      <c r="J7" s="4">
        <v>5.2</v>
      </c>
      <c r="K7" s="4">
        <v>7.4</v>
      </c>
      <c r="L7" s="4"/>
      <c r="M7" s="4"/>
      <c r="N7" s="10">
        <f t="shared" si="0"/>
        <v>4.3</v>
      </c>
      <c r="O7" s="10">
        <f t="shared" si="1"/>
        <v>1.9720970226301449</v>
      </c>
      <c r="P7" s="10">
        <f t="shared" si="2"/>
        <v>6.3249999999999993</v>
      </c>
      <c r="Q7" s="22"/>
    </row>
    <row r="8" spans="1:17">
      <c r="A8" s="34"/>
      <c r="B8" s="34"/>
      <c r="C8" s="16">
        <v>32</v>
      </c>
      <c r="D8" s="4" t="s">
        <v>39</v>
      </c>
      <c r="E8" s="4" t="s">
        <v>35</v>
      </c>
      <c r="F8" s="4">
        <v>70</v>
      </c>
      <c r="G8" s="4"/>
      <c r="H8" s="4">
        <v>4</v>
      </c>
      <c r="I8" s="4">
        <v>8.4</v>
      </c>
      <c r="J8" s="4">
        <v>5.4</v>
      </c>
      <c r="K8" s="25" t="s">
        <v>79</v>
      </c>
      <c r="L8" s="4"/>
      <c r="M8" s="4"/>
      <c r="N8" s="10">
        <f t="shared" si="0"/>
        <v>4.4000000000000004</v>
      </c>
      <c r="O8" s="10">
        <f t="shared" si="1"/>
        <v>2.2479620400116476</v>
      </c>
      <c r="P8" s="10">
        <f t="shared" si="2"/>
        <v>5.9333333333333336</v>
      </c>
      <c r="Q8" s="22"/>
    </row>
    <row r="9" spans="1:17">
      <c r="A9" s="34" t="s">
        <v>41</v>
      </c>
      <c r="B9" s="34" t="s">
        <v>20</v>
      </c>
      <c r="C9" s="17">
        <v>66</v>
      </c>
      <c r="D9" s="4" t="s">
        <v>37</v>
      </c>
      <c r="E9" s="4" t="s">
        <v>42</v>
      </c>
      <c r="F9" s="4">
        <v>70</v>
      </c>
      <c r="G9" s="4"/>
      <c r="H9" s="4">
        <v>-3.1</v>
      </c>
      <c r="I9" s="4">
        <v>-1.3</v>
      </c>
      <c r="J9" s="4">
        <v>-2.4</v>
      </c>
      <c r="K9" s="4">
        <v>-2.9</v>
      </c>
      <c r="L9" s="4"/>
      <c r="M9" s="4"/>
      <c r="N9" s="10">
        <f t="shared" si="0"/>
        <v>1.8</v>
      </c>
      <c r="O9" s="10">
        <f t="shared" si="1"/>
        <v>0.80570879768478765</v>
      </c>
      <c r="P9" s="10">
        <f t="shared" si="2"/>
        <v>-2.4250000000000003</v>
      </c>
      <c r="Q9" s="22"/>
    </row>
    <row r="10" spans="1:17">
      <c r="A10" s="34"/>
      <c r="B10" s="34"/>
      <c r="C10" s="17">
        <v>32</v>
      </c>
      <c r="D10" s="4" t="s">
        <v>38</v>
      </c>
      <c r="E10" s="4" t="s">
        <v>43</v>
      </c>
      <c r="F10" s="4">
        <v>70</v>
      </c>
      <c r="G10" s="12"/>
      <c r="H10" s="12">
        <v>0.6</v>
      </c>
      <c r="I10" s="12">
        <v>5.5</v>
      </c>
      <c r="J10" s="4">
        <v>1.8</v>
      </c>
      <c r="K10" s="12">
        <v>4.4000000000000004</v>
      </c>
      <c r="L10" s="12"/>
      <c r="M10" s="12"/>
      <c r="N10" s="10">
        <f t="shared" si="0"/>
        <v>4.9000000000000004</v>
      </c>
      <c r="O10" s="10">
        <f t="shared" si="1"/>
        <v>2.2647663602823731</v>
      </c>
      <c r="P10" s="10">
        <f t="shared" si="2"/>
        <v>3.0750000000000002</v>
      </c>
      <c r="Q10" s="22"/>
    </row>
    <row r="11" spans="1:17">
      <c r="A11" s="34"/>
      <c r="B11" s="34"/>
      <c r="C11" s="17">
        <v>20</v>
      </c>
      <c r="D11" s="12" t="s">
        <v>38</v>
      </c>
      <c r="E11" s="12" t="s">
        <v>43</v>
      </c>
      <c r="F11" s="4">
        <v>70</v>
      </c>
      <c r="G11" s="12"/>
      <c r="H11" s="12">
        <v>0.4</v>
      </c>
      <c r="I11" s="12">
        <v>5.2</v>
      </c>
      <c r="J11" s="4">
        <v>1.8</v>
      </c>
      <c r="K11" s="12">
        <v>4.5999999999999996</v>
      </c>
      <c r="L11" s="12"/>
      <c r="M11" s="12"/>
      <c r="N11" s="10">
        <f t="shared" si="0"/>
        <v>4.8</v>
      </c>
      <c r="O11" s="10">
        <f t="shared" si="1"/>
        <v>2.2803508501982761</v>
      </c>
      <c r="P11" s="10">
        <f t="shared" si="2"/>
        <v>3</v>
      </c>
      <c r="Q11" s="22"/>
    </row>
    <row r="15" spans="1:17">
      <c r="A15" s="2" t="s">
        <v>69</v>
      </c>
      <c r="B15" s="3"/>
      <c r="C15" s="3"/>
      <c r="D15" s="2"/>
      <c r="E15" s="2"/>
      <c r="F15" s="2"/>
      <c r="G15" s="3"/>
      <c r="H15" s="3"/>
      <c r="I15" s="3"/>
      <c r="J15" s="3"/>
      <c r="K15" s="3"/>
      <c r="L15" s="3"/>
      <c r="M15" s="3"/>
      <c r="N15" s="3"/>
      <c r="O15" s="3"/>
    </row>
    <row r="16" spans="1:17" ht="48.5">
      <c r="A16" s="4"/>
      <c r="B16" s="4"/>
      <c r="C16" s="4"/>
      <c r="D16" s="4"/>
      <c r="E16" s="4"/>
      <c r="F16" s="4"/>
      <c r="G16" s="4" t="s">
        <v>8</v>
      </c>
      <c r="H16" s="5" t="s">
        <v>7</v>
      </c>
      <c r="I16" s="5" t="s">
        <v>15</v>
      </c>
      <c r="J16" s="5" t="s">
        <v>30</v>
      </c>
      <c r="K16" s="5" t="s">
        <v>14</v>
      </c>
      <c r="L16" s="5" t="s">
        <v>19</v>
      </c>
      <c r="M16" s="5" t="s">
        <v>32</v>
      </c>
      <c r="N16" s="6" t="s">
        <v>11</v>
      </c>
      <c r="O16" s="6" t="s">
        <v>10</v>
      </c>
      <c r="P16" s="6" t="s">
        <v>12</v>
      </c>
      <c r="Q16" s="3"/>
    </row>
    <row r="17" spans="1:19" ht="24.5">
      <c r="A17" s="5" t="s">
        <v>21</v>
      </c>
      <c r="B17" s="5" t="s">
        <v>18</v>
      </c>
      <c r="C17" s="5" t="s">
        <v>40</v>
      </c>
      <c r="D17" s="4" t="s">
        <v>17</v>
      </c>
      <c r="E17" s="4" t="s">
        <v>16</v>
      </c>
      <c r="F17" s="4" t="s">
        <v>66</v>
      </c>
      <c r="G17" s="4" t="s">
        <v>9</v>
      </c>
      <c r="H17" s="5" t="s">
        <v>52</v>
      </c>
      <c r="I17" s="5" t="s">
        <v>55</v>
      </c>
      <c r="J17" s="5" t="s">
        <v>56</v>
      </c>
      <c r="K17" s="5" t="s">
        <v>54</v>
      </c>
      <c r="L17" s="13" t="s">
        <v>57</v>
      </c>
      <c r="M17" s="5"/>
      <c r="N17" s="6"/>
      <c r="O17" s="6"/>
      <c r="P17" s="6"/>
      <c r="Q17" s="3"/>
    </row>
    <row r="18" spans="1:19">
      <c r="A18" s="34" t="s">
        <v>36</v>
      </c>
      <c r="B18" s="34" t="s">
        <v>20</v>
      </c>
      <c r="C18" s="16">
        <v>66</v>
      </c>
      <c r="D18" s="4" t="s">
        <v>37</v>
      </c>
      <c r="E18" s="4" t="s">
        <v>34</v>
      </c>
      <c r="F18" s="4">
        <v>70</v>
      </c>
      <c r="G18" s="4"/>
      <c r="H18" s="4">
        <v>-2.8</v>
      </c>
      <c r="I18" s="4"/>
      <c r="J18" s="4">
        <v>-1.3</v>
      </c>
      <c r="K18" s="4">
        <v>-2.2000000000000002</v>
      </c>
      <c r="L18" s="4">
        <v>-2</v>
      </c>
      <c r="M18" s="4"/>
      <c r="N18" s="10">
        <f t="shared" ref="N18:N25" si="3">MAX(H18:M18)-MIN(H18:M18)</f>
        <v>1.4999999999999998</v>
      </c>
      <c r="O18" s="10">
        <f t="shared" ref="O18:O25" si="4">_xlfn.STDEV.S(H18:M18)</f>
        <v>0.61846584384264836</v>
      </c>
      <c r="P18" s="10">
        <f t="shared" ref="P18:P25" si="5">AVERAGE(H18:M18)</f>
        <v>-2.0750000000000002</v>
      </c>
      <c r="Q18" s="22"/>
    </row>
    <row r="19" spans="1:19">
      <c r="A19" s="34"/>
      <c r="B19" s="34"/>
      <c r="C19" s="16">
        <v>66</v>
      </c>
      <c r="D19" s="4" t="s">
        <v>38</v>
      </c>
      <c r="E19" s="4" t="s">
        <v>33</v>
      </c>
      <c r="F19" s="4">
        <v>70</v>
      </c>
      <c r="G19" s="4"/>
      <c r="H19" s="4">
        <v>5.0999999999999996</v>
      </c>
      <c r="I19" s="4"/>
      <c r="J19" s="4">
        <v>6.4</v>
      </c>
      <c r="K19" s="4">
        <v>6</v>
      </c>
      <c r="L19" s="4">
        <v>6.2</v>
      </c>
      <c r="M19" s="4"/>
      <c r="N19" s="10">
        <f t="shared" si="3"/>
        <v>1.3000000000000007</v>
      </c>
      <c r="O19" s="10">
        <f t="shared" si="4"/>
        <v>0.57373048260195048</v>
      </c>
      <c r="P19" s="10">
        <f t="shared" si="5"/>
        <v>5.9249999999999998</v>
      </c>
      <c r="Q19" s="22"/>
    </row>
    <row r="20" spans="1:19">
      <c r="A20" s="34"/>
      <c r="B20" s="34"/>
      <c r="C20" s="16">
        <v>66</v>
      </c>
      <c r="D20" s="4" t="s">
        <v>38</v>
      </c>
      <c r="E20" s="4" t="s">
        <v>34</v>
      </c>
      <c r="F20" s="4">
        <v>30</v>
      </c>
      <c r="G20" s="4"/>
      <c r="H20" s="4">
        <v>-1.2</v>
      </c>
      <c r="I20" s="4"/>
      <c r="J20" s="4">
        <v>0.6</v>
      </c>
      <c r="K20" s="4">
        <v>-0.9</v>
      </c>
      <c r="L20" s="4">
        <v>0.1</v>
      </c>
      <c r="M20" s="4"/>
      <c r="N20" s="10">
        <f t="shared" si="3"/>
        <v>1.7999999999999998</v>
      </c>
      <c r="O20" s="10">
        <f t="shared" si="4"/>
        <v>0.84261497731763579</v>
      </c>
      <c r="P20" s="10">
        <f t="shared" si="5"/>
        <v>-0.35</v>
      </c>
      <c r="Q20" s="22"/>
    </row>
    <row r="21" spans="1:19">
      <c r="A21" s="34"/>
      <c r="B21" s="34"/>
      <c r="C21" s="16">
        <v>66</v>
      </c>
      <c r="D21" s="4" t="s">
        <v>39</v>
      </c>
      <c r="E21" s="4" t="s">
        <v>35</v>
      </c>
      <c r="F21" s="4">
        <v>70</v>
      </c>
      <c r="G21" s="4"/>
      <c r="H21" s="4">
        <v>5.0999999999999996</v>
      </c>
      <c r="I21" s="4"/>
      <c r="J21" s="4">
        <v>5.8</v>
      </c>
      <c r="K21" s="4">
        <v>8.6</v>
      </c>
      <c r="L21" s="4"/>
      <c r="M21" s="4"/>
      <c r="N21" s="10">
        <f t="shared" si="3"/>
        <v>3.5</v>
      </c>
      <c r="O21" s="10">
        <f t="shared" si="4"/>
        <v>1.8520259177452114</v>
      </c>
      <c r="P21" s="10">
        <f t="shared" si="5"/>
        <v>6.5</v>
      </c>
      <c r="Q21" s="22"/>
    </row>
    <row r="22" spans="1:19">
      <c r="A22" s="34"/>
      <c r="B22" s="34"/>
      <c r="C22" s="16">
        <v>32</v>
      </c>
      <c r="D22" s="4" t="s">
        <v>39</v>
      </c>
      <c r="E22" s="4" t="s">
        <v>35</v>
      </c>
      <c r="F22" s="4">
        <v>70</v>
      </c>
      <c r="G22" s="4"/>
      <c r="H22" s="4">
        <v>5</v>
      </c>
      <c r="I22" s="4"/>
      <c r="J22" s="4">
        <v>5.9</v>
      </c>
      <c r="K22" s="4">
        <v>8.8000000000000007</v>
      </c>
      <c r="L22" s="4">
        <v>8.1999999999999993</v>
      </c>
      <c r="M22" s="4"/>
      <c r="N22" s="10">
        <f t="shared" si="3"/>
        <v>3.8000000000000007</v>
      </c>
      <c r="O22" s="10">
        <f t="shared" si="4"/>
        <v>1.8154430129677244</v>
      </c>
      <c r="P22" s="10">
        <f t="shared" si="5"/>
        <v>6.9750000000000005</v>
      </c>
      <c r="Q22" s="22"/>
    </row>
    <row r="23" spans="1:19">
      <c r="A23" s="34" t="s">
        <v>41</v>
      </c>
      <c r="B23" s="34" t="s">
        <v>20</v>
      </c>
      <c r="C23" s="17">
        <v>66</v>
      </c>
      <c r="D23" s="4" t="s">
        <v>37</v>
      </c>
      <c r="E23" s="4" t="s">
        <v>42</v>
      </c>
      <c r="F23" s="4">
        <v>70</v>
      </c>
      <c r="G23" s="4"/>
      <c r="H23" s="4">
        <v>-2.8</v>
      </c>
      <c r="I23" s="4"/>
      <c r="J23" s="4">
        <v>-1.4</v>
      </c>
      <c r="K23" s="4">
        <v>-2.7</v>
      </c>
      <c r="L23" s="4">
        <v>-1.5</v>
      </c>
      <c r="M23" s="4"/>
      <c r="N23" s="10">
        <f t="shared" si="3"/>
        <v>1.4</v>
      </c>
      <c r="O23" s="10">
        <f t="shared" si="4"/>
        <v>0.75277265270908233</v>
      </c>
      <c r="P23" s="10">
        <f t="shared" si="5"/>
        <v>-2.0999999999999996</v>
      </c>
      <c r="Q23" s="22"/>
    </row>
    <row r="24" spans="1:19">
      <c r="A24" s="34"/>
      <c r="B24" s="34"/>
      <c r="C24" s="17">
        <v>32</v>
      </c>
      <c r="D24" s="4" t="s">
        <v>38</v>
      </c>
      <c r="E24" s="4" t="s">
        <v>43</v>
      </c>
      <c r="F24" s="4">
        <v>70</v>
      </c>
      <c r="G24" s="12"/>
      <c r="H24" s="12">
        <v>1</v>
      </c>
      <c r="I24" s="12"/>
      <c r="J24" s="4">
        <v>2.2000000000000002</v>
      </c>
      <c r="K24" s="12">
        <v>4.9000000000000004</v>
      </c>
      <c r="L24" s="12"/>
      <c r="M24" s="12"/>
      <c r="N24" s="10">
        <f t="shared" si="3"/>
        <v>3.9000000000000004</v>
      </c>
      <c r="O24" s="10">
        <f t="shared" si="4"/>
        <v>1.9974984355438175</v>
      </c>
      <c r="P24" s="10">
        <f t="shared" si="5"/>
        <v>2.7000000000000006</v>
      </c>
      <c r="Q24" s="22"/>
    </row>
    <row r="25" spans="1:19">
      <c r="A25" s="34"/>
      <c r="B25" s="34"/>
      <c r="C25" s="17">
        <v>20</v>
      </c>
      <c r="D25" s="12" t="s">
        <v>38</v>
      </c>
      <c r="E25" s="12" t="s">
        <v>43</v>
      </c>
      <c r="F25" s="4">
        <v>70</v>
      </c>
      <c r="G25" s="12"/>
      <c r="H25" s="12">
        <v>0.8</v>
      </c>
      <c r="I25" s="12"/>
      <c r="J25" s="4">
        <v>2.2999999999999998</v>
      </c>
      <c r="K25" s="12">
        <v>5.2</v>
      </c>
      <c r="L25" s="12">
        <v>5</v>
      </c>
      <c r="M25" s="12"/>
      <c r="N25" s="10">
        <f t="shared" si="3"/>
        <v>4.4000000000000004</v>
      </c>
      <c r="O25" s="10">
        <f t="shared" si="4"/>
        <v>2.1406774628607641</v>
      </c>
      <c r="P25" s="10">
        <f t="shared" si="5"/>
        <v>3.3250000000000002</v>
      </c>
      <c r="Q25" s="22"/>
    </row>
    <row r="27" spans="1:19">
      <c r="K27" s="3"/>
    </row>
    <row r="29" spans="1:19">
      <c r="A29" s="2" t="s">
        <v>73</v>
      </c>
      <c r="B29" s="3"/>
      <c r="C29" s="3"/>
      <c r="D29" s="2"/>
      <c r="E29" s="2"/>
      <c r="F29" s="2"/>
      <c r="G29" s="3"/>
      <c r="H29" s="3"/>
      <c r="I29" s="3"/>
      <c r="J29" s="3"/>
      <c r="K29" s="3"/>
      <c r="L29" s="3"/>
      <c r="M29" s="3"/>
      <c r="N29" s="3"/>
      <c r="O29" s="3"/>
    </row>
    <row r="30" spans="1:19" ht="48.5">
      <c r="A30" s="4"/>
      <c r="B30" s="4"/>
      <c r="C30" s="4"/>
      <c r="D30" s="4"/>
      <c r="E30" s="4"/>
      <c r="F30" s="4"/>
      <c r="G30" s="4" t="s">
        <v>8</v>
      </c>
      <c r="H30" s="5" t="s">
        <v>7</v>
      </c>
      <c r="I30" s="5" t="s">
        <v>15</v>
      </c>
      <c r="J30" s="5" t="s">
        <v>30</v>
      </c>
      <c r="K30" s="5" t="s">
        <v>14</v>
      </c>
      <c r="L30" s="5" t="s">
        <v>19</v>
      </c>
      <c r="M30" s="5" t="s">
        <v>32</v>
      </c>
      <c r="N30" s="6" t="s">
        <v>11</v>
      </c>
      <c r="O30" s="6" t="s">
        <v>10</v>
      </c>
      <c r="P30" s="6" t="s">
        <v>12</v>
      </c>
      <c r="Q30" s="6" t="s">
        <v>70</v>
      </c>
      <c r="R30" s="6" t="s">
        <v>71</v>
      </c>
      <c r="S30" s="6" t="s">
        <v>64</v>
      </c>
    </row>
    <row r="31" spans="1:19" ht="24.5">
      <c r="A31" s="5" t="s">
        <v>21</v>
      </c>
      <c r="B31" s="5" t="s">
        <v>18</v>
      </c>
      <c r="C31" s="5" t="s">
        <v>40</v>
      </c>
      <c r="D31" s="4" t="s">
        <v>17</v>
      </c>
      <c r="E31" s="4" t="s">
        <v>16</v>
      </c>
      <c r="F31" s="4" t="s">
        <v>66</v>
      </c>
      <c r="G31" s="4" t="s">
        <v>9</v>
      </c>
      <c r="H31" s="5" t="s">
        <v>52</v>
      </c>
      <c r="I31" s="5" t="s">
        <v>55</v>
      </c>
      <c r="J31" s="5" t="s">
        <v>56</v>
      </c>
      <c r="K31" s="5" t="s">
        <v>54</v>
      </c>
      <c r="L31" s="13" t="s">
        <v>57</v>
      </c>
      <c r="M31" s="5"/>
      <c r="N31" s="6"/>
      <c r="O31" s="6"/>
      <c r="P31" s="6"/>
      <c r="Q31" s="6"/>
      <c r="R31" s="6"/>
      <c r="S31" s="26"/>
    </row>
    <row r="32" spans="1:19">
      <c r="A32" s="34" t="s">
        <v>36</v>
      </c>
      <c r="B32" s="34" t="s">
        <v>20</v>
      </c>
      <c r="C32" s="16">
        <v>66</v>
      </c>
      <c r="D32" s="4" t="s">
        <v>37</v>
      </c>
      <c r="E32" s="4" t="s">
        <v>34</v>
      </c>
      <c r="F32" s="4">
        <v>70</v>
      </c>
      <c r="G32" s="4"/>
      <c r="H32" s="4">
        <v>0.2</v>
      </c>
      <c r="I32" s="4">
        <v>0.7</v>
      </c>
      <c r="J32" s="21">
        <v>1.0999999999999999</v>
      </c>
      <c r="K32" s="4">
        <v>-0.2</v>
      </c>
      <c r="L32" s="4">
        <v>0.5</v>
      </c>
      <c r="M32" s="4"/>
      <c r="N32" s="10">
        <f t="shared" ref="N32:N38" si="6">MAX(H32:M32)-MIN(H32:M32)</f>
        <v>1.2999999999999998</v>
      </c>
      <c r="O32" s="10">
        <f t="shared" ref="O32:O38" si="7">_xlfn.STDEV.S(H32:M32)</f>
        <v>0.49295030175464949</v>
      </c>
      <c r="P32" s="10">
        <f t="shared" ref="P32:P38" si="8">AVERAGE(H32:M32)</f>
        <v>0.45999999999999996</v>
      </c>
      <c r="Q32" s="10">
        <v>0.5</v>
      </c>
      <c r="R32" s="10">
        <f>P32+Q32</f>
        <v>0.96</v>
      </c>
      <c r="S32" s="26">
        <v>9.8000000000000007</v>
      </c>
    </row>
    <row r="33" spans="1:19">
      <c r="A33" s="34"/>
      <c r="B33" s="34"/>
      <c r="C33" s="16">
        <v>66</v>
      </c>
      <c r="D33" s="4" t="s">
        <v>38</v>
      </c>
      <c r="E33" s="4" t="s">
        <v>33</v>
      </c>
      <c r="F33" s="4">
        <v>70</v>
      </c>
      <c r="G33" s="4"/>
      <c r="H33" s="4">
        <v>8.1</v>
      </c>
      <c r="I33" s="4">
        <v>8.6</v>
      </c>
      <c r="J33" s="21">
        <v>8.8000000000000007</v>
      </c>
      <c r="K33" s="4">
        <v>8</v>
      </c>
      <c r="L33" s="4">
        <v>8.6999999999999993</v>
      </c>
      <c r="M33" s="4"/>
      <c r="N33" s="10">
        <f t="shared" si="6"/>
        <v>0.80000000000000071</v>
      </c>
      <c r="O33" s="10">
        <f t="shared" si="7"/>
        <v>0.36469165057620945</v>
      </c>
      <c r="P33" s="10">
        <f t="shared" si="8"/>
        <v>8.4400000000000013</v>
      </c>
      <c r="Q33" s="10">
        <v>0.5</v>
      </c>
      <c r="R33" s="10">
        <f t="shared" ref="R33:R34" si="9">P33+Q33</f>
        <v>8.9400000000000013</v>
      </c>
      <c r="S33" s="26">
        <v>9.8000000000000007</v>
      </c>
    </row>
    <row r="34" spans="1:19">
      <c r="A34" s="34"/>
      <c r="B34" s="34"/>
      <c r="C34" s="16">
        <v>66</v>
      </c>
      <c r="D34" s="4" t="s">
        <v>38</v>
      </c>
      <c r="E34" s="4" t="s">
        <v>34</v>
      </c>
      <c r="F34" s="4">
        <v>30</v>
      </c>
      <c r="G34" s="4"/>
      <c r="H34" s="4">
        <v>1.8</v>
      </c>
      <c r="I34" s="4">
        <v>2.2000000000000002</v>
      </c>
      <c r="J34" s="21">
        <v>3</v>
      </c>
      <c r="K34" s="4">
        <v>1.1000000000000001</v>
      </c>
      <c r="L34" s="4">
        <v>2.6</v>
      </c>
      <c r="M34" s="4"/>
      <c r="N34" s="10">
        <f t="shared" si="6"/>
        <v>1.9</v>
      </c>
      <c r="O34" s="10">
        <f t="shared" si="7"/>
        <v>0.73348483283569132</v>
      </c>
      <c r="P34" s="10">
        <f t="shared" si="8"/>
        <v>2.1399999999999997</v>
      </c>
      <c r="Q34" s="10">
        <v>0.5</v>
      </c>
      <c r="R34" s="10">
        <f t="shared" si="9"/>
        <v>2.6399999999999997</v>
      </c>
      <c r="S34" s="26">
        <v>9.8000000000000007</v>
      </c>
    </row>
    <row r="35" spans="1:19">
      <c r="A35" s="34"/>
      <c r="B35" s="34"/>
      <c r="C35" s="16">
        <v>66</v>
      </c>
      <c r="D35" s="4" t="s">
        <v>39</v>
      </c>
      <c r="E35" s="4" t="s">
        <v>35</v>
      </c>
      <c r="F35" s="4">
        <v>70</v>
      </c>
      <c r="G35" s="4"/>
      <c r="H35" s="4">
        <v>8.1</v>
      </c>
      <c r="I35" s="4">
        <v>11.3</v>
      </c>
      <c r="J35" s="21">
        <v>8.1999999999999993</v>
      </c>
      <c r="K35" s="15">
        <v>10.6</v>
      </c>
      <c r="L35" s="4"/>
      <c r="M35" s="4"/>
      <c r="N35" s="10">
        <f t="shared" si="6"/>
        <v>3.2000000000000011</v>
      </c>
      <c r="O35" s="10">
        <f t="shared" si="7"/>
        <v>1.6421530582338224</v>
      </c>
      <c r="P35" s="10">
        <f t="shared" si="8"/>
        <v>9.5499999999999989</v>
      </c>
      <c r="Q35" s="10">
        <v>0.8</v>
      </c>
      <c r="R35" s="27">
        <f>K35+Q35</f>
        <v>11.4</v>
      </c>
      <c r="S35" s="26">
        <v>9.8000000000000007</v>
      </c>
    </row>
    <row r="36" spans="1:19">
      <c r="A36" s="34"/>
      <c r="B36" s="34"/>
      <c r="C36" s="16">
        <v>32</v>
      </c>
      <c r="D36" s="4" t="s">
        <v>39</v>
      </c>
      <c r="E36" s="4" t="s">
        <v>35</v>
      </c>
      <c r="F36" s="4">
        <v>70</v>
      </c>
      <c r="G36" s="4"/>
      <c r="H36" s="4">
        <v>8</v>
      </c>
      <c r="I36" s="4">
        <v>11.5</v>
      </c>
      <c r="J36" s="21">
        <v>8.3000000000000007</v>
      </c>
      <c r="K36" s="4">
        <v>10.8</v>
      </c>
      <c r="L36" s="15">
        <v>10.7</v>
      </c>
      <c r="M36" s="4"/>
      <c r="N36" s="10">
        <f t="shared" si="6"/>
        <v>3.5</v>
      </c>
      <c r="O36" s="10">
        <f t="shared" si="7"/>
        <v>1.5946786510140551</v>
      </c>
      <c r="P36" s="10">
        <f t="shared" si="8"/>
        <v>9.86</v>
      </c>
      <c r="Q36" s="10">
        <v>0.8</v>
      </c>
      <c r="R36" s="27">
        <f>L36+Q36</f>
        <v>11.5</v>
      </c>
      <c r="S36" s="26">
        <v>13.2</v>
      </c>
    </row>
    <row r="37" spans="1:19">
      <c r="A37" s="34" t="s">
        <v>41</v>
      </c>
      <c r="B37" s="34" t="s">
        <v>20</v>
      </c>
      <c r="C37" s="17">
        <v>66</v>
      </c>
      <c r="D37" s="4" t="s">
        <v>37</v>
      </c>
      <c r="E37" s="4" t="s">
        <v>42</v>
      </c>
      <c r="F37" s="4">
        <v>70</v>
      </c>
      <c r="G37" s="4"/>
      <c r="H37" s="4">
        <v>0.2</v>
      </c>
      <c r="I37" s="4">
        <v>0.7</v>
      </c>
      <c r="J37" s="21">
        <v>1</v>
      </c>
      <c r="K37" s="4">
        <v>-0.7</v>
      </c>
      <c r="L37" s="4">
        <v>1</v>
      </c>
      <c r="M37" s="4"/>
      <c r="N37" s="10">
        <f t="shared" si="6"/>
        <v>1.7</v>
      </c>
      <c r="O37" s="10">
        <f t="shared" si="7"/>
        <v>0.71624018317879923</v>
      </c>
      <c r="P37" s="10">
        <f t="shared" si="8"/>
        <v>0.44000000000000006</v>
      </c>
      <c r="Q37" s="10">
        <v>0.5</v>
      </c>
      <c r="R37" s="10">
        <f>Q37+P37</f>
        <v>0.94000000000000006</v>
      </c>
      <c r="S37" s="26">
        <v>2.6</v>
      </c>
    </row>
    <row r="38" spans="1:19">
      <c r="A38" s="34"/>
      <c r="B38" s="34"/>
      <c r="C38" s="17">
        <v>20</v>
      </c>
      <c r="D38" s="12" t="s">
        <v>38</v>
      </c>
      <c r="E38" s="12" t="s">
        <v>43</v>
      </c>
      <c r="F38" s="4">
        <v>70</v>
      </c>
      <c r="G38" s="12"/>
      <c r="H38" s="12">
        <v>3.8</v>
      </c>
      <c r="I38" s="12">
        <v>8</v>
      </c>
      <c r="J38" s="21">
        <v>4.6999999999999993</v>
      </c>
      <c r="K38" s="24">
        <v>7.2</v>
      </c>
      <c r="L38" s="12">
        <v>7.5</v>
      </c>
      <c r="M38" s="4"/>
      <c r="N38" s="10">
        <f t="shared" si="6"/>
        <v>4.2</v>
      </c>
      <c r="O38" s="10">
        <f t="shared" si="7"/>
        <v>1.866279721799496</v>
      </c>
      <c r="P38" s="10">
        <f t="shared" si="8"/>
        <v>6.24</v>
      </c>
      <c r="Q38" s="10">
        <v>0.8</v>
      </c>
      <c r="R38" s="27">
        <f>K38+Q38</f>
        <v>8</v>
      </c>
      <c r="S38" s="26">
        <v>8.9</v>
      </c>
    </row>
    <row r="39" spans="1:19" ht="14.5" customHeight="1">
      <c r="A39" s="32" t="s">
        <v>74</v>
      </c>
      <c r="B39" s="32"/>
      <c r="C39" s="32"/>
      <c r="D39" s="32"/>
      <c r="E39" s="32"/>
      <c r="F39" s="32"/>
      <c r="G39" s="32"/>
      <c r="H39" s="32"/>
      <c r="I39" s="32"/>
      <c r="J39" s="32"/>
      <c r="K39" s="32"/>
      <c r="L39" s="32"/>
      <c r="M39" s="32"/>
      <c r="N39" s="32"/>
      <c r="O39" s="32"/>
      <c r="P39" s="32"/>
      <c r="Q39" s="32"/>
      <c r="R39" s="32"/>
      <c r="S39" s="32"/>
    </row>
    <row r="40" spans="1:19">
      <c r="A40" s="33"/>
      <c r="B40" s="33"/>
      <c r="C40" s="33"/>
      <c r="D40" s="33"/>
      <c r="E40" s="33"/>
      <c r="F40" s="33"/>
      <c r="G40" s="33"/>
      <c r="H40" s="33"/>
      <c r="I40" s="33"/>
      <c r="J40" s="33"/>
      <c r="K40" s="33"/>
      <c r="L40" s="33"/>
      <c r="M40" s="33"/>
      <c r="N40" s="33"/>
      <c r="O40" s="33"/>
      <c r="P40" s="33"/>
      <c r="Q40" s="33"/>
      <c r="R40" s="33"/>
      <c r="S40" s="33"/>
    </row>
  </sheetData>
  <mergeCells count="14">
    <mergeCell ref="A39:S39"/>
    <mergeCell ref="A40:S40"/>
    <mergeCell ref="A4:A8"/>
    <mergeCell ref="B4:B8"/>
    <mergeCell ref="A9:A11"/>
    <mergeCell ref="B9:B11"/>
    <mergeCell ref="A37:A38"/>
    <mergeCell ref="B37:B38"/>
    <mergeCell ref="A18:A22"/>
    <mergeCell ref="B18:B22"/>
    <mergeCell ref="A23:A25"/>
    <mergeCell ref="B23:B25"/>
    <mergeCell ref="A32:A36"/>
    <mergeCell ref="B32:B36"/>
  </mergeCells>
  <phoneticPr fontId="2" type="noConversion"/>
  <conditionalFormatting sqref="N18:N22 N37:N38">
    <cfRule type="cellIs" dxfId="6" priority="43" operator="greaterThan">
      <formula>2.5</formula>
    </cfRule>
  </conditionalFormatting>
  <conditionalFormatting sqref="N23:N25">
    <cfRule type="cellIs" dxfId="5" priority="20" operator="greaterThan">
      <formula>2.5</formula>
    </cfRule>
  </conditionalFormatting>
  <conditionalFormatting sqref="N32:N36">
    <cfRule type="cellIs" dxfId="4" priority="4" operator="greaterThan">
      <formula>2.5</formula>
    </cfRule>
  </conditionalFormatting>
  <conditionalFormatting sqref="N4:N8">
    <cfRule type="cellIs" dxfId="3" priority="2" operator="greaterThan">
      <formula>2.5</formula>
    </cfRule>
  </conditionalFormatting>
  <conditionalFormatting sqref="N9:N11">
    <cfRule type="cellIs" dxfId="2" priority="1" operator="greaterThan">
      <formula>2.5</formula>
    </cfRule>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1"/>
  <sheetViews>
    <sheetView zoomScale="90" zoomScaleNormal="90" workbookViewId="0">
      <selection activeCell="M23" sqref="M23"/>
    </sheetView>
  </sheetViews>
  <sheetFormatPr defaultColWidth="8.6328125" defaultRowHeight="14.5"/>
  <cols>
    <col min="1" max="1" width="16.36328125" customWidth="1"/>
    <col min="2" max="2" width="12.36328125" customWidth="1"/>
    <col min="3" max="3" width="12.6328125" customWidth="1"/>
    <col min="4" max="4" width="11.6328125" customWidth="1"/>
    <col min="5" max="5" width="10.36328125" customWidth="1"/>
    <col min="6" max="6" width="9.453125" customWidth="1"/>
    <col min="7" max="7" width="9.6328125" customWidth="1"/>
    <col min="8" max="8" width="9.36328125" customWidth="1"/>
    <col min="9" max="9" width="9.453125" customWidth="1"/>
    <col min="10" max="10" width="9.36328125" customWidth="1"/>
    <col min="11" max="11" width="9.6328125" customWidth="1"/>
    <col min="12" max="12" width="8.6328125" customWidth="1"/>
    <col min="13" max="13" width="7.1796875" customWidth="1"/>
    <col min="14" max="14" width="8.36328125" customWidth="1"/>
    <col min="15" max="15" width="8.81640625" customWidth="1"/>
    <col min="16" max="16" width="10.1796875" customWidth="1"/>
    <col min="17" max="17" width="13.36328125" customWidth="1"/>
  </cols>
  <sheetData>
    <row r="1" spans="1:17">
      <c r="A1" s="2" t="s">
        <v>29</v>
      </c>
      <c r="B1" s="3"/>
      <c r="C1" s="2"/>
      <c r="D1" s="2"/>
      <c r="E1" s="2"/>
      <c r="F1" s="3"/>
      <c r="G1" s="3"/>
      <c r="H1" s="3"/>
      <c r="I1" s="3"/>
      <c r="J1" s="3"/>
      <c r="K1" s="3"/>
      <c r="L1" s="3"/>
      <c r="M1" s="3"/>
      <c r="N1" s="3"/>
    </row>
    <row r="2" spans="1:17" ht="36.5">
      <c r="A2" s="4"/>
      <c r="B2" s="4"/>
      <c r="C2" s="4"/>
      <c r="D2" s="4"/>
      <c r="E2" s="4" t="s">
        <v>8</v>
      </c>
      <c r="F2" s="5" t="s">
        <v>7</v>
      </c>
      <c r="G2" s="5" t="s">
        <v>15</v>
      </c>
      <c r="H2" s="5" t="s">
        <v>30</v>
      </c>
      <c r="I2" s="5" t="s">
        <v>14</v>
      </c>
      <c r="J2" s="5" t="s">
        <v>19</v>
      </c>
      <c r="K2" s="5" t="s">
        <v>32</v>
      </c>
      <c r="L2" s="6" t="s">
        <v>11</v>
      </c>
      <c r="M2" s="6" t="s">
        <v>10</v>
      </c>
      <c r="N2" s="6" t="s">
        <v>12</v>
      </c>
    </row>
    <row r="3" spans="1:17" ht="24.5">
      <c r="A3" s="7" t="s">
        <v>21</v>
      </c>
      <c r="B3" s="7" t="s">
        <v>18</v>
      </c>
      <c r="C3" s="14" t="s">
        <v>22</v>
      </c>
      <c r="D3" s="4" t="s">
        <v>16</v>
      </c>
      <c r="E3" s="4" t="s">
        <v>9</v>
      </c>
      <c r="F3" s="8" t="s">
        <v>47</v>
      </c>
      <c r="G3" s="5" t="s">
        <v>59</v>
      </c>
      <c r="H3" s="5" t="s">
        <v>60</v>
      </c>
      <c r="I3" s="5" t="s">
        <v>61</v>
      </c>
      <c r="J3" s="5" t="s">
        <v>62</v>
      </c>
      <c r="K3" s="5"/>
      <c r="L3" s="6"/>
      <c r="M3" s="9"/>
      <c r="N3" s="6"/>
    </row>
    <row r="4" spans="1:17">
      <c r="A4" s="35" t="s">
        <v>36</v>
      </c>
      <c r="B4" s="35" t="s">
        <v>25</v>
      </c>
      <c r="C4" s="18" t="s">
        <v>45</v>
      </c>
      <c r="D4" s="4" t="s">
        <v>33</v>
      </c>
      <c r="E4" s="4"/>
      <c r="F4" s="4">
        <v>3.52</v>
      </c>
      <c r="G4" s="15">
        <v>5.5</v>
      </c>
      <c r="H4" s="4">
        <v>3.6</v>
      </c>
      <c r="I4" s="29">
        <v>2.8</v>
      </c>
      <c r="J4" s="4">
        <v>3.9</v>
      </c>
      <c r="K4" s="4"/>
      <c r="L4" s="10">
        <f>MAX(F4:K4)-MIN(F4:K4)</f>
        <v>2.7</v>
      </c>
      <c r="M4" s="11">
        <f>_xlfn.STDEV.S(F4:K4)</f>
        <v>0.99973996619121008</v>
      </c>
      <c r="N4" s="10">
        <f>AVERAGE(F4:K4)</f>
        <v>3.8639999999999994</v>
      </c>
    </row>
    <row r="5" spans="1:17">
      <c r="A5" s="37"/>
      <c r="B5" s="37"/>
      <c r="C5" s="18" t="s">
        <v>23</v>
      </c>
      <c r="D5" s="4" t="s">
        <v>34</v>
      </c>
      <c r="E5" s="4"/>
      <c r="F5" s="4">
        <v>1.1399999999999999</v>
      </c>
      <c r="G5" s="4">
        <v>1.1000000000000001</v>
      </c>
      <c r="H5" s="4">
        <v>1.3</v>
      </c>
      <c r="I5" s="4">
        <v>-0.2</v>
      </c>
      <c r="J5" s="4">
        <v>0.9</v>
      </c>
      <c r="K5" s="4"/>
      <c r="L5" s="10">
        <f t="shared" ref="L5:L7" si="0">MAX(F5:K5)-MIN(F5:K5)</f>
        <v>1.5</v>
      </c>
      <c r="M5" s="11">
        <f t="shared" ref="M5:M7" si="1">_xlfn.STDEV.S(F5:K5)</f>
        <v>0.60292619780533663</v>
      </c>
      <c r="N5" s="10">
        <f t="shared" ref="N5:N7" si="2">AVERAGE(F5:K5)</f>
        <v>0.84800000000000009</v>
      </c>
    </row>
    <row r="6" spans="1:17">
      <c r="A6" s="37"/>
      <c r="B6" s="35" t="s">
        <v>20</v>
      </c>
      <c r="C6" s="18" t="s">
        <v>24</v>
      </c>
      <c r="D6" s="4" t="s">
        <v>33</v>
      </c>
      <c r="E6" s="4"/>
      <c r="F6" s="4">
        <v>-2.38</v>
      </c>
      <c r="G6" s="4">
        <v>-1.1000000000000001</v>
      </c>
      <c r="H6" s="4">
        <v>-1.3</v>
      </c>
      <c r="I6" s="4">
        <v>-3.5</v>
      </c>
      <c r="J6" s="4">
        <v>-2.7</v>
      </c>
      <c r="K6" s="4"/>
      <c r="L6" s="10">
        <f t="shared" si="0"/>
        <v>2.4</v>
      </c>
      <c r="M6" s="11">
        <f t="shared" si="1"/>
        <v>0.99903953875709994</v>
      </c>
      <c r="N6" s="10">
        <f t="shared" si="2"/>
        <v>-2.1960000000000002</v>
      </c>
    </row>
    <row r="7" spans="1:17">
      <c r="A7" s="37"/>
      <c r="B7" s="37"/>
      <c r="C7" s="18" t="s">
        <v>46</v>
      </c>
      <c r="D7" s="4" t="s">
        <v>34</v>
      </c>
      <c r="E7" s="4"/>
      <c r="F7" s="4">
        <v>-6.3</v>
      </c>
      <c r="G7" s="15">
        <v>-4.4000000000000004</v>
      </c>
      <c r="H7" s="29">
        <v>-7.5</v>
      </c>
      <c r="I7" s="29">
        <v>-6.5</v>
      </c>
      <c r="J7" s="4">
        <v>-5.9</v>
      </c>
      <c r="K7" s="4"/>
      <c r="L7" s="10">
        <f t="shared" si="0"/>
        <v>3.0999999999999996</v>
      </c>
      <c r="M7" s="11">
        <f t="shared" si="1"/>
        <v>1.1278297743897341</v>
      </c>
      <c r="N7" s="10">
        <f t="shared" si="2"/>
        <v>-6.12</v>
      </c>
    </row>
    <row r="8" spans="1:17">
      <c r="A8" s="37" t="s">
        <v>41</v>
      </c>
      <c r="B8" s="28" t="s">
        <v>25</v>
      </c>
      <c r="C8" s="18" t="s">
        <v>24</v>
      </c>
      <c r="D8" s="4" t="s">
        <v>42</v>
      </c>
      <c r="E8" s="4"/>
      <c r="F8" s="4">
        <v>-1.49</v>
      </c>
      <c r="G8" s="29">
        <v>-1.8</v>
      </c>
      <c r="H8" s="15">
        <v>-4.5999999999999996</v>
      </c>
      <c r="I8" s="29">
        <v>-2.9</v>
      </c>
      <c r="J8" s="4">
        <v>-1.3</v>
      </c>
      <c r="K8" s="4"/>
      <c r="L8" s="10">
        <f t="shared" ref="L8" si="3">MAX(F8:K8)-MIN(F8:K8)</f>
        <v>3.3</v>
      </c>
      <c r="M8" s="11">
        <f t="shared" ref="M8" si="4">_xlfn.STDEV.S(F8:K8)</f>
        <v>1.3680716355512961</v>
      </c>
      <c r="N8" s="10">
        <f t="shared" ref="N8" si="5">AVERAGE(F8:K8)</f>
        <v>-2.4180000000000001</v>
      </c>
    </row>
    <row r="9" spans="1:17">
      <c r="A9" s="36"/>
      <c r="B9" s="20" t="s">
        <v>20</v>
      </c>
      <c r="C9" s="19" t="s">
        <v>46</v>
      </c>
      <c r="D9" s="4" t="s">
        <v>42</v>
      </c>
      <c r="E9" s="4"/>
      <c r="F9" s="4">
        <v>-6.35</v>
      </c>
      <c r="G9" s="4">
        <v>-4.3</v>
      </c>
      <c r="H9" s="4">
        <v>-6.8</v>
      </c>
      <c r="I9" s="4">
        <v>-6.6</v>
      </c>
      <c r="J9" s="4">
        <v>-5.3</v>
      </c>
      <c r="K9" s="4"/>
      <c r="L9" s="10">
        <f>MAX(F9:K9)-MIN(F9:K9)</f>
        <v>2.5</v>
      </c>
      <c r="M9" s="11">
        <f>_xlfn.STDEV.S(F9:K9)</f>
        <v>1.050951949424902</v>
      </c>
      <c r="N9" s="10">
        <f>AVERAGE(F9:K9)</f>
        <v>-5.8699999999999992</v>
      </c>
    </row>
    <row r="13" spans="1:17">
      <c r="A13" s="2" t="s">
        <v>65</v>
      </c>
      <c r="B13" s="3"/>
      <c r="C13" s="2"/>
      <c r="D13" s="2"/>
      <c r="E13" s="2"/>
      <c r="F13" s="3"/>
      <c r="G13" s="3"/>
      <c r="H13" s="3"/>
      <c r="I13" s="3"/>
      <c r="J13" s="3"/>
      <c r="K13" s="3"/>
      <c r="L13" s="3"/>
      <c r="M13" s="3"/>
      <c r="N13" s="3"/>
    </row>
    <row r="14" spans="1:17" ht="36.5">
      <c r="A14" s="4"/>
      <c r="B14" s="4"/>
      <c r="C14" s="4"/>
      <c r="D14" s="4"/>
      <c r="E14" s="4" t="s">
        <v>8</v>
      </c>
      <c r="F14" s="5" t="s">
        <v>7</v>
      </c>
      <c r="G14" s="5" t="s">
        <v>15</v>
      </c>
      <c r="H14" s="5" t="s">
        <v>30</v>
      </c>
      <c r="I14" s="5" t="s">
        <v>14</v>
      </c>
      <c r="J14" s="5" t="s">
        <v>19</v>
      </c>
      <c r="K14" s="5" t="s">
        <v>32</v>
      </c>
      <c r="L14" s="6" t="s">
        <v>11</v>
      </c>
      <c r="M14" s="6" t="s">
        <v>10</v>
      </c>
      <c r="N14" s="6" t="s">
        <v>12</v>
      </c>
      <c r="O14" s="6" t="s">
        <v>70</v>
      </c>
      <c r="P14" s="6" t="s">
        <v>71</v>
      </c>
      <c r="Q14" s="6" t="s">
        <v>64</v>
      </c>
    </row>
    <row r="15" spans="1:17" ht="24.5">
      <c r="A15" s="5" t="s">
        <v>21</v>
      </c>
      <c r="B15" s="5" t="s">
        <v>18</v>
      </c>
      <c r="C15" s="14" t="s">
        <v>22</v>
      </c>
      <c r="D15" s="4" t="s">
        <v>16</v>
      </c>
      <c r="E15" s="4" t="s">
        <v>9</v>
      </c>
      <c r="F15" s="5" t="s">
        <v>47</v>
      </c>
      <c r="G15" s="5" t="s">
        <v>59</v>
      </c>
      <c r="H15" s="5" t="s">
        <v>60</v>
      </c>
      <c r="I15" s="5" t="s">
        <v>61</v>
      </c>
      <c r="J15" s="5" t="s">
        <v>62</v>
      </c>
      <c r="K15" s="5"/>
      <c r="L15" s="6"/>
      <c r="M15" s="6"/>
      <c r="N15" s="6"/>
      <c r="O15" s="6"/>
      <c r="P15" s="6"/>
      <c r="Q15" s="26"/>
    </row>
    <row r="16" spans="1:17">
      <c r="A16" s="38" t="s">
        <v>36</v>
      </c>
      <c r="B16" s="38" t="s">
        <v>25</v>
      </c>
      <c r="C16" s="17" t="s">
        <v>45</v>
      </c>
      <c r="D16" s="4" t="s">
        <v>33</v>
      </c>
      <c r="E16" s="4"/>
      <c r="F16" s="4">
        <v>6.52</v>
      </c>
      <c r="G16" s="15">
        <v>8</v>
      </c>
      <c r="H16" s="4">
        <v>6.7</v>
      </c>
      <c r="I16" s="4">
        <v>5.3</v>
      </c>
      <c r="J16" s="4">
        <v>6.4</v>
      </c>
      <c r="K16" s="4"/>
      <c r="L16" s="10">
        <f>MAX(F16:K16)-MIN(F16:K16)</f>
        <v>2.7</v>
      </c>
      <c r="M16" s="10">
        <f>_xlfn.STDEV.S(F16:K16)</f>
        <v>0.96243441334981283</v>
      </c>
      <c r="N16" s="10">
        <f>AVERAGE(F16,H16:K16)</f>
        <v>6.23</v>
      </c>
      <c r="O16" s="10">
        <v>0.5</v>
      </c>
      <c r="P16" s="10">
        <f>N16+O16</f>
        <v>6.73</v>
      </c>
      <c r="Q16" s="26">
        <v>9.8000000000000007</v>
      </c>
    </row>
    <row r="17" spans="1:17">
      <c r="A17" s="38"/>
      <c r="B17" s="38"/>
      <c r="C17" s="17" t="s">
        <v>23</v>
      </c>
      <c r="D17" s="4" t="s">
        <v>34</v>
      </c>
      <c r="E17" s="4"/>
      <c r="F17" s="4">
        <v>4.1399999999999997</v>
      </c>
      <c r="G17" s="4">
        <v>3.6</v>
      </c>
      <c r="H17" s="4">
        <v>4.4000000000000004</v>
      </c>
      <c r="I17" s="4">
        <v>2.2999999999999998</v>
      </c>
      <c r="J17" s="4">
        <v>3.4</v>
      </c>
      <c r="K17" s="4"/>
      <c r="L17" s="10">
        <f t="shared" ref="L17:L19" si="6">MAX(F17:K17)-MIN(F17:K17)</f>
        <v>2.1000000000000005</v>
      </c>
      <c r="M17" s="10">
        <f t="shared" ref="M17:M19" si="7">_xlfn.STDEV.S(F17:K17)</f>
        <v>0.81493558027613477</v>
      </c>
      <c r="N17" s="10">
        <f t="shared" ref="N17:N18" si="8">AVERAGE(F17:K17)</f>
        <v>3.5680000000000001</v>
      </c>
      <c r="O17" s="10">
        <v>0.5</v>
      </c>
      <c r="P17" s="10">
        <f t="shared" ref="P17:P21" si="9">N17+O17</f>
        <v>4.0679999999999996</v>
      </c>
      <c r="Q17" s="26">
        <v>9.8000000000000007</v>
      </c>
    </row>
    <row r="18" spans="1:17">
      <c r="A18" s="38"/>
      <c r="B18" s="38" t="s">
        <v>20</v>
      </c>
      <c r="C18" s="17" t="s">
        <v>24</v>
      </c>
      <c r="D18" s="4" t="s">
        <v>33</v>
      </c>
      <c r="E18" s="4"/>
      <c r="F18" s="4">
        <v>0.62</v>
      </c>
      <c r="G18" s="4">
        <v>1.6</v>
      </c>
      <c r="H18" s="4">
        <v>1.8</v>
      </c>
      <c r="I18" s="4">
        <v>-1.3</v>
      </c>
      <c r="J18" s="4">
        <v>-0.2</v>
      </c>
      <c r="K18" s="4"/>
      <c r="L18" s="10">
        <f t="shared" si="6"/>
        <v>3.1</v>
      </c>
      <c r="M18" s="10">
        <f t="shared" si="7"/>
        <v>1.2888289258082315</v>
      </c>
      <c r="N18" s="10">
        <f t="shared" si="8"/>
        <v>0.50400000000000011</v>
      </c>
      <c r="O18" s="10">
        <v>0.5</v>
      </c>
      <c r="P18" s="10">
        <f t="shared" si="9"/>
        <v>1.004</v>
      </c>
      <c r="Q18" s="26">
        <v>9.8000000000000007</v>
      </c>
    </row>
    <row r="19" spans="1:17">
      <c r="A19" s="38"/>
      <c r="B19" s="38"/>
      <c r="C19" s="17" t="s">
        <v>46</v>
      </c>
      <c r="D19" s="4" t="s">
        <v>34</v>
      </c>
      <c r="E19" s="4"/>
      <c r="F19" s="4">
        <v>-3.3</v>
      </c>
      <c r="G19" s="15">
        <v>-1.9</v>
      </c>
      <c r="H19" s="4">
        <v>-4.4000000000000004</v>
      </c>
      <c r="I19" s="4">
        <v>-4</v>
      </c>
      <c r="J19" s="4">
        <v>-3.4</v>
      </c>
      <c r="K19" s="4"/>
      <c r="L19" s="10">
        <f t="shared" si="6"/>
        <v>2.5000000000000004</v>
      </c>
      <c r="M19" s="10">
        <f t="shared" si="7"/>
        <v>0.95131487952202298</v>
      </c>
      <c r="N19" s="10">
        <f>AVERAGE(F19,H19:K19)</f>
        <v>-3.7749999999999999</v>
      </c>
      <c r="O19" s="10">
        <v>0.5</v>
      </c>
      <c r="P19" s="10">
        <f t="shared" si="9"/>
        <v>-3.2749999999999999</v>
      </c>
      <c r="Q19" s="26">
        <v>9.8000000000000007</v>
      </c>
    </row>
    <row r="20" spans="1:17">
      <c r="A20" s="35" t="s">
        <v>44</v>
      </c>
      <c r="B20" s="17" t="s">
        <v>25</v>
      </c>
      <c r="C20" s="17" t="s">
        <v>24</v>
      </c>
      <c r="D20" s="4" t="s">
        <v>42</v>
      </c>
      <c r="E20" s="4"/>
      <c r="F20" s="4">
        <v>1.5</v>
      </c>
      <c r="G20" s="4">
        <v>0.7</v>
      </c>
      <c r="H20" s="15">
        <v>-1.4999999999999996</v>
      </c>
      <c r="I20" s="4">
        <v>-0.4</v>
      </c>
      <c r="J20" s="4">
        <v>1.2</v>
      </c>
      <c r="K20" s="4"/>
      <c r="L20" s="10">
        <f t="shared" ref="L20" si="10">MAX(F20:K20)-MIN(F20:K20)</f>
        <v>2.9999999999999996</v>
      </c>
      <c r="M20" s="10">
        <f t="shared" ref="M20" si="11">_xlfn.STDEV.S(F20:K20)</f>
        <v>1.2389511693363866</v>
      </c>
      <c r="N20" s="10">
        <f>AVERAGE(F20,G20,I20:K20)</f>
        <v>0.75</v>
      </c>
      <c r="O20" s="10">
        <v>0.5</v>
      </c>
      <c r="P20" s="10">
        <f t="shared" si="9"/>
        <v>1.25</v>
      </c>
      <c r="Q20" s="26">
        <v>2.6</v>
      </c>
    </row>
    <row r="21" spans="1:17">
      <c r="A21" s="36"/>
      <c r="B21" s="16" t="s">
        <v>20</v>
      </c>
      <c r="C21" s="17" t="s">
        <v>46</v>
      </c>
      <c r="D21" s="4" t="s">
        <v>42</v>
      </c>
      <c r="E21" s="4"/>
      <c r="F21" s="4">
        <v>-3.35</v>
      </c>
      <c r="G21" s="4">
        <v>-1.8</v>
      </c>
      <c r="H21" s="4">
        <v>-3.6999999999999997</v>
      </c>
      <c r="I21" s="4">
        <v>-4.0999999999999996</v>
      </c>
      <c r="J21" s="4">
        <v>-2.8</v>
      </c>
      <c r="K21" s="4"/>
      <c r="L21" s="10">
        <f>MAX(F21:K21)-MIN(F21:K21)</f>
        <v>2.2999999999999998</v>
      </c>
      <c r="M21" s="10">
        <f>_xlfn.STDEV.S(F21:K21)</f>
        <v>0.89302855497458622</v>
      </c>
      <c r="N21" s="10">
        <f>AVERAGE(F21:K21)</f>
        <v>-3.15</v>
      </c>
      <c r="O21" s="10">
        <v>0.5</v>
      </c>
      <c r="P21" s="10">
        <f t="shared" si="9"/>
        <v>-2.65</v>
      </c>
      <c r="Q21" s="26">
        <v>2.6</v>
      </c>
    </row>
  </sheetData>
  <mergeCells count="8">
    <mergeCell ref="A20:A21"/>
    <mergeCell ref="B4:B5"/>
    <mergeCell ref="B6:B7"/>
    <mergeCell ref="A4:A7"/>
    <mergeCell ref="A16:A19"/>
    <mergeCell ref="B16:B17"/>
    <mergeCell ref="B18:B19"/>
    <mergeCell ref="A8:A9"/>
  </mergeCells>
  <phoneticPr fontId="4" type="noConversion"/>
  <conditionalFormatting sqref="L4:L9 L16:L21">
    <cfRule type="cellIs" dxfId="1" priority="6" operator="greaterThan">
      <formula>2.5</formula>
    </cfRule>
  </conditionalFormatting>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3"/>
  <sheetViews>
    <sheetView topLeftCell="B1" zoomScaleNormal="100" workbookViewId="0">
      <selection activeCell="C16" sqref="C16"/>
    </sheetView>
  </sheetViews>
  <sheetFormatPr defaultColWidth="8.6328125" defaultRowHeight="14.5"/>
  <cols>
    <col min="1" max="1" width="16.81640625" customWidth="1"/>
    <col min="2" max="2" width="11.6328125" customWidth="1"/>
    <col min="3" max="3" width="10.81640625" customWidth="1"/>
    <col min="4" max="4" width="12.36328125" customWidth="1"/>
    <col min="5" max="5" width="10.36328125" customWidth="1"/>
    <col min="6" max="6" width="9.1796875" customWidth="1"/>
    <col min="7" max="7" width="9.36328125" customWidth="1"/>
    <col min="8" max="10" width="8.6328125" customWidth="1"/>
    <col min="11" max="11" width="9.1796875" customWidth="1"/>
    <col min="12" max="12" width="6.90625" customWidth="1"/>
    <col min="13" max="13" width="6.36328125" customWidth="1"/>
    <col min="14" max="14" width="8.36328125" customWidth="1"/>
    <col min="15" max="15" width="8.08984375" customWidth="1"/>
    <col min="16" max="16" width="9.36328125" customWidth="1"/>
    <col min="17" max="17" width="12.6328125" customWidth="1"/>
  </cols>
  <sheetData>
    <row r="1" spans="1:17">
      <c r="A1" s="2" t="s">
        <v>28</v>
      </c>
      <c r="B1" s="3"/>
      <c r="C1" s="2"/>
      <c r="D1" s="2"/>
      <c r="E1" s="2"/>
      <c r="F1" s="3"/>
      <c r="G1" s="3"/>
      <c r="H1" s="3"/>
      <c r="I1" s="3"/>
      <c r="J1" s="3"/>
      <c r="K1" s="3"/>
      <c r="L1" s="3"/>
      <c r="M1" s="3"/>
      <c r="N1" s="3"/>
    </row>
    <row r="2" spans="1:17" ht="48.5">
      <c r="A2" s="4"/>
      <c r="B2" s="4"/>
      <c r="C2" s="4"/>
      <c r="D2" s="4"/>
      <c r="E2" s="4" t="s">
        <v>8</v>
      </c>
      <c r="F2" s="5" t="s">
        <v>7</v>
      </c>
      <c r="G2" s="5" t="s">
        <v>15</v>
      </c>
      <c r="H2" s="5" t="s">
        <v>30</v>
      </c>
      <c r="I2" s="5" t="s">
        <v>14</v>
      </c>
      <c r="J2" s="5" t="s">
        <v>19</v>
      </c>
      <c r="K2" s="5" t="s">
        <v>13</v>
      </c>
      <c r="L2" s="6" t="s">
        <v>11</v>
      </c>
      <c r="M2" s="6" t="s">
        <v>10</v>
      </c>
      <c r="N2" s="6" t="s">
        <v>12</v>
      </c>
    </row>
    <row r="3" spans="1:17" ht="24.5">
      <c r="A3" s="7" t="s">
        <v>21</v>
      </c>
      <c r="B3" s="7" t="s">
        <v>18</v>
      </c>
      <c r="C3" s="5" t="s">
        <v>26</v>
      </c>
      <c r="D3" s="4" t="s">
        <v>16</v>
      </c>
      <c r="E3" s="4" t="s">
        <v>9</v>
      </c>
      <c r="F3" s="8" t="s">
        <v>58</v>
      </c>
      <c r="G3" s="5" t="s">
        <v>59</v>
      </c>
      <c r="H3" s="5" t="s">
        <v>60</v>
      </c>
      <c r="I3" s="5" t="s">
        <v>53</v>
      </c>
      <c r="J3" s="5" t="s">
        <v>62</v>
      </c>
      <c r="K3" s="5"/>
      <c r="L3" s="6"/>
      <c r="M3" s="9"/>
      <c r="N3" s="6"/>
    </row>
    <row r="4" spans="1:17">
      <c r="A4" s="35" t="s">
        <v>36</v>
      </c>
      <c r="B4" s="35" t="s">
        <v>48</v>
      </c>
      <c r="C4" s="35" t="s">
        <v>27</v>
      </c>
      <c r="D4" s="13" t="s">
        <v>33</v>
      </c>
      <c r="E4" s="4"/>
      <c r="F4" s="4">
        <v>-6.88</v>
      </c>
      <c r="G4" s="4">
        <v>-7.5</v>
      </c>
      <c r="H4" s="4">
        <v>-7.8</v>
      </c>
      <c r="I4" s="4"/>
      <c r="J4" s="4"/>
      <c r="K4" s="4"/>
      <c r="L4" s="10">
        <f>MAX(F4:K4)-MIN(F4:K4)</f>
        <v>0.91999999999999993</v>
      </c>
      <c r="M4" s="11">
        <f>_xlfn.STDEV.S(F4:K4)</f>
        <v>0.46918368826434415</v>
      </c>
      <c r="N4" s="10">
        <f>AVERAGE(F4:K4)</f>
        <v>-7.3933333333333335</v>
      </c>
    </row>
    <row r="5" spans="1:17">
      <c r="A5" s="36"/>
      <c r="B5" s="36"/>
      <c r="C5" s="36"/>
      <c r="D5" s="13" t="s">
        <v>34</v>
      </c>
      <c r="E5" s="4"/>
      <c r="F5" s="4">
        <v>-6.95</v>
      </c>
      <c r="G5" s="4">
        <v>-7.5</v>
      </c>
      <c r="H5" s="4">
        <v>-7.6</v>
      </c>
      <c r="I5" s="4"/>
      <c r="J5" s="4"/>
      <c r="K5" s="4"/>
      <c r="L5" s="10">
        <f t="shared" ref="L5:L6" si="0">MAX(F5:K5)-MIN(F5:K5)</f>
        <v>0.64999999999999947</v>
      </c>
      <c r="M5" s="11">
        <f t="shared" ref="M5:M6" si="1">_xlfn.STDEV.S(F5:K5)</f>
        <v>0.34999999999999976</v>
      </c>
      <c r="N5" s="10">
        <f t="shared" ref="N5:N6" si="2">AVERAGE(F5:K5)</f>
        <v>-7.3499999999999988</v>
      </c>
    </row>
    <row r="6" spans="1:17">
      <c r="A6" s="18" t="s">
        <v>41</v>
      </c>
      <c r="B6" s="18" t="s">
        <v>48</v>
      </c>
      <c r="C6" s="18" t="s">
        <v>27</v>
      </c>
      <c r="D6" s="13" t="s">
        <v>42</v>
      </c>
      <c r="E6" s="4"/>
      <c r="F6" s="4">
        <v>-6.36</v>
      </c>
      <c r="G6" s="4">
        <v>-7.5</v>
      </c>
      <c r="H6" s="4">
        <v>-7.7</v>
      </c>
      <c r="I6" s="4"/>
      <c r="J6" s="4"/>
      <c r="K6" s="4"/>
      <c r="L6" s="10">
        <f t="shared" si="0"/>
        <v>1.3399999999999999</v>
      </c>
      <c r="M6" s="11">
        <f t="shared" si="1"/>
        <v>0.72286467152111755</v>
      </c>
      <c r="N6" s="10">
        <f t="shared" si="2"/>
        <v>-7.1866666666666665</v>
      </c>
    </row>
    <row r="9" spans="1:17">
      <c r="A9" s="2" t="s">
        <v>67</v>
      </c>
      <c r="B9" s="3"/>
      <c r="C9" s="2"/>
      <c r="D9" s="2"/>
      <c r="E9" s="2"/>
      <c r="F9" s="3"/>
      <c r="G9" s="3"/>
      <c r="H9" s="3"/>
      <c r="I9" s="3"/>
      <c r="J9" s="3"/>
      <c r="K9" s="3"/>
      <c r="L9" s="3"/>
      <c r="M9" s="3"/>
      <c r="N9" s="3"/>
    </row>
    <row r="10" spans="1:17" ht="48.5">
      <c r="A10" s="4"/>
      <c r="B10" s="4"/>
      <c r="C10" s="4"/>
      <c r="D10" s="4"/>
      <c r="E10" s="4" t="s">
        <v>8</v>
      </c>
      <c r="F10" s="5" t="s">
        <v>7</v>
      </c>
      <c r="G10" s="5" t="s">
        <v>15</v>
      </c>
      <c r="H10" s="5" t="s">
        <v>30</v>
      </c>
      <c r="I10" s="5" t="s">
        <v>14</v>
      </c>
      <c r="J10" s="5" t="s">
        <v>19</v>
      </c>
      <c r="K10" s="5" t="s">
        <v>13</v>
      </c>
      <c r="L10" s="6" t="s">
        <v>11</v>
      </c>
      <c r="M10" s="6" t="s">
        <v>10</v>
      </c>
      <c r="N10" s="6" t="s">
        <v>12</v>
      </c>
      <c r="O10" s="6" t="s">
        <v>70</v>
      </c>
      <c r="P10" s="6" t="s">
        <v>71</v>
      </c>
      <c r="Q10" s="31" t="s">
        <v>80</v>
      </c>
    </row>
    <row r="11" spans="1:17" ht="24.5">
      <c r="A11" s="7" t="s">
        <v>21</v>
      </c>
      <c r="B11" s="7" t="s">
        <v>18</v>
      </c>
      <c r="C11" s="5" t="s">
        <v>26</v>
      </c>
      <c r="D11" s="4" t="s">
        <v>16</v>
      </c>
      <c r="E11" s="4" t="s">
        <v>9</v>
      </c>
      <c r="F11" s="8" t="s">
        <v>58</v>
      </c>
      <c r="G11" s="5" t="s">
        <v>59</v>
      </c>
      <c r="H11" s="5" t="s">
        <v>60</v>
      </c>
      <c r="I11" s="5" t="s">
        <v>53</v>
      </c>
      <c r="J11" s="5" t="s">
        <v>62</v>
      </c>
      <c r="K11" s="5"/>
      <c r="L11" s="6"/>
      <c r="M11" s="9"/>
      <c r="N11" s="6"/>
      <c r="O11" s="6"/>
      <c r="P11" s="6"/>
    </row>
    <row r="12" spans="1:17">
      <c r="A12" s="30"/>
      <c r="B12" s="30" t="s">
        <v>48</v>
      </c>
      <c r="C12" s="30" t="s">
        <v>27</v>
      </c>
      <c r="D12" s="13" t="s">
        <v>34</v>
      </c>
      <c r="E12" s="4"/>
      <c r="F12" s="4">
        <v>-3.95</v>
      </c>
      <c r="G12" s="4">
        <v>-4.5</v>
      </c>
      <c r="H12" s="4">
        <v>-4.5</v>
      </c>
      <c r="I12" s="4"/>
      <c r="J12" s="4">
        <v>-5.6</v>
      </c>
      <c r="K12" s="4"/>
      <c r="L12" s="10">
        <f t="shared" ref="L12:L13" si="3">MAX(F12:K12)-MIN(F12:K12)</f>
        <v>1.6499999999999995</v>
      </c>
      <c r="M12" s="11">
        <f t="shared" ref="M12:M13" si="4">_xlfn.STDEV.S(F12:K12)</f>
        <v>0.6920681565664889</v>
      </c>
      <c r="N12" s="10">
        <f t="shared" ref="N12:N13" si="5">AVERAGE(F12:K12)</f>
        <v>-4.6374999999999993</v>
      </c>
      <c r="O12" s="10">
        <v>0.5</v>
      </c>
      <c r="P12" s="10">
        <f t="shared" ref="P12:P13" si="6">N12+O12</f>
        <v>-4.1374999999999993</v>
      </c>
      <c r="Q12">
        <v>9.8000000000000007</v>
      </c>
    </row>
    <row r="13" spans="1:17">
      <c r="A13" s="18" t="s">
        <v>41</v>
      </c>
      <c r="B13" s="18" t="s">
        <v>48</v>
      </c>
      <c r="C13" s="18" t="s">
        <v>27</v>
      </c>
      <c r="D13" s="13" t="s">
        <v>42</v>
      </c>
      <c r="E13" s="4"/>
      <c r="F13" s="4">
        <v>-3.36</v>
      </c>
      <c r="G13" s="4">
        <v>-4.5</v>
      </c>
      <c r="H13" s="4">
        <v>-4.5999999999999996</v>
      </c>
      <c r="I13" s="4"/>
      <c r="J13" s="4">
        <v>-5</v>
      </c>
      <c r="K13" s="4"/>
      <c r="L13" s="10">
        <f t="shared" si="3"/>
        <v>1.6400000000000001</v>
      </c>
      <c r="M13" s="11">
        <f t="shared" si="4"/>
        <v>0.70396496124925589</v>
      </c>
      <c r="N13" s="10">
        <f t="shared" si="5"/>
        <v>-4.3650000000000002</v>
      </c>
      <c r="O13" s="10">
        <v>0.5</v>
      </c>
      <c r="P13" s="10">
        <f t="shared" si="6"/>
        <v>-3.8650000000000002</v>
      </c>
      <c r="Q13">
        <v>9.8000000000000007</v>
      </c>
    </row>
  </sheetData>
  <mergeCells count="3">
    <mergeCell ref="B4:B5"/>
    <mergeCell ref="C4:C5"/>
    <mergeCell ref="A4:A5"/>
  </mergeCells>
  <phoneticPr fontId="3" type="noConversion"/>
  <conditionalFormatting sqref="L4:L6 L12:L13">
    <cfRule type="cellIs" dxfId="0" priority="2" operator="greaterThan">
      <formula>2.5</formula>
    </cfRule>
  </conditionalFormatting>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file>

<file path=customXml/item4.xml><?xml version="1.0" encoding="utf-8"?>
<?mso-contentType ?>
<SharedContentType xmlns="Microsoft.SharePoint.Taxonomy.ContentTypeSync" SourceId="34c87397-5fc1-491e-85e7-d6110dbe9cbd" ContentTypeId="0x0101" PreviousValue="false"/>
</file>

<file path=customXml/item5.xml><?xml version="1.0" encoding="utf-8"?>
<ct:contentTypeSchema xmlns:ct="http://schemas.microsoft.com/office/2006/metadata/contentType" xmlns:ma="http://schemas.microsoft.com/office/2006/metadata/properties/metaAttributes" ct:_="" ma:_="" ma:contentTypeName="Document" ma:contentTypeID="0x0101002A0228539477E1449577CE7A7D951B98" ma:contentTypeVersion="9" ma:contentTypeDescription="Create a new document." ma:contentTypeScope="" ma:versionID="8afe667528c203bac2c3e101525187ec">
  <xsd:schema xmlns:xsd="http://www.w3.org/2001/XMLSchema" xmlns:xs="http://www.w3.org/2001/XMLSchema" xmlns:p="http://schemas.microsoft.com/office/2006/metadata/properties" xmlns:ns2="71c5aaf6-e6ce-465b-b873-5148d2a4c105" xmlns:ns3="c34ee549-3807-4d6f-89b0-9308128df9a4" xmlns:ns4="77f91c30-fd38-40f9-99f8-eb03b11a70a3" targetNamespace="http://schemas.microsoft.com/office/2006/metadata/properties" ma:root="true" ma:fieldsID="5be4f1c284c373f0c14026c24b15b2b8" ns2:_="" ns3:_="" ns4:_="">
    <xsd:import namespace="71c5aaf6-e6ce-465b-b873-5148d2a4c105"/>
    <xsd:import namespace="c34ee549-3807-4d6f-89b0-9308128df9a4"/>
    <xsd:import namespace="77f91c30-fd38-40f9-99f8-eb03b11a70a3"/>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34ee549-3807-4d6f-89b0-9308128df9a4"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7f91c30-fd38-40f9-99f8-eb03b11a70a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38C588-62A3-461A-A152-8CFD0CF3FBB2}">
  <ds:schemaRefs>
    <ds:schemaRef ds:uri="77f91c30-fd38-40f9-99f8-eb03b11a70a3"/>
    <ds:schemaRef ds:uri="http://schemas.openxmlformats.org/package/2006/metadata/core-properties"/>
    <ds:schemaRef ds:uri="http://purl.org/dc/elements/1.1/"/>
    <ds:schemaRef ds:uri="http://schemas.microsoft.com/office/2006/documentManagement/types"/>
    <ds:schemaRef ds:uri="http://purl.org/dc/dcmitype/"/>
    <ds:schemaRef ds:uri="http://schemas.microsoft.com/office/infopath/2007/PartnerControls"/>
    <ds:schemaRef ds:uri="http://purl.org/dc/terms/"/>
    <ds:schemaRef ds:uri="c34ee549-3807-4d6f-89b0-9308128df9a4"/>
    <ds:schemaRef ds:uri="71c5aaf6-e6ce-465b-b873-5148d2a4c105"/>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9AC288C-6447-43A8-9109-08D9B8B6780C}">
  <ds:schemaRefs>
    <ds:schemaRef ds:uri="http://schemas.microsoft.com/sharepoint/v3/contenttype/forms"/>
  </ds:schemaRefs>
</ds:datastoreItem>
</file>

<file path=customXml/itemProps3.xml><?xml version="1.0" encoding="utf-8"?>
<ds:datastoreItem xmlns:ds="http://schemas.openxmlformats.org/officeDocument/2006/customXml" ds:itemID="{4E10B2F9-B675-4E6D-A80C-9A43F2CEA2CC}">
  <ds:schemaRefs>
    <ds:schemaRef ds:uri="http://schemas.microsoft.com/sharepoint/events"/>
  </ds:schemaRefs>
</ds:datastoreItem>
</file>

<file path=customXml/itemProps4.xml><?xml version="1.0" encoding="utf-8"?>
<ds:datastoreItem xmlns:ds="http://schemas.openxmlformats.org/officeDocument/2006/customXml" ds:itemID="{91346A28-20B0-4335-BAF7-14F16E51476E}">
  <ds:schemaRefs>
    <ds:schemaRef ds:uri="Microsoft.SharePoint.Taxonomy.ContentTypeSync"/>
  </ds:schemaRefs>
</ds:datastoreItem>
</file>

<file path=customXml/itemProps5.xml><?xml version="1.0" encoding="utf-8"?>
<ds:datastoreItem xmlns:ds="http://schemas.openxmlformats.org/officeDocument/2006/customXml" ds:itemID="{AC559AB0-256E-4A7F-BC90-3BAF332845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c34ee549-3807-4d6f-89b0-9308128df9a4"/>
    <ds:schemaRef ds:uri="77f91c30-fd38-40f9-99f8-eb03b11a70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PDSCH</vt:lpstr>
      <vt:lpstr>PDCCH</vt:lpstr>
      <vt:lpstr>PBCH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2020-05-25T02:29:52Z</dcterms:created>
  <dcterms:modified xsi:type="dcterms:W3CDTF">2022-11-17T14:02:18Z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(3)D/M4FD2ASQzi0UpThSyOHYovcJ3ikgONjY2R1xWV6yAX17TUNQ1LHYIg79o0lYPS62gveBZe
pvXL5F6VxJKkPmzOefB3SOzJeGCRv9QXpyOCLp25Cb+uDVuXJHRuKmKlEvCdqCVg9vC3N9kB
gPXzSDEwOLO1bNYmzxKetCMDslZzMt4rW2rw2/mRhOVMy/Dw9Rb8d5Ub0BKqlN7cFz+dNiRb
Q0OlFzHWBNoOG9b+Xf</vt:lpwstr>
  </property>
  <property fmtid="{D5CDD505-2E9C-101B-9397-08002B2CF9AE}" pid="3" name="_2015_ms_pID_7253431">
    <vt:lpwstr>rQvux0wyRK/h1nRbslhnaDRgL3lKhq8G8fpYNXH3EO/fnqKuiH5qM/
Ns4OnxWVjGRRQbr6R+6iXJ0YrN674YkmziNYeUUEL0juOuDq0V5hgMwGIU1U9HRw0DmhRDde
LO1UdS/+Dxx7LDDFf/oIkHUpJpclmzrelib00HzpVufdhi2UrfT3kuwMJuwItl1RbVW2CPQE
v1j1ACcDxoMhgGJACikUBR4WEq9ZaKLlde/i</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1661342288</vt:lpwstr>
  </property>
  <property fmtid="{D5CDD505-2E9C-101B-9397-08002B2CF9AE}" pid="8" name="_2015_ms_pID_7253432">
    <vt:lpwstr>zg==</vt:lpwstr>
  </property>
  <property fmtid="{D5CDD505-2E9C-101B-9397-08002B2CF9AE}" pid="9" name="ContentTypeId">
    <vt:lpwstr>0x0101002A0228539477E1449577CE7A7D951B98</vt:lpwstr>
  </property>
</Properties>
</file>